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 ธ.ค.64___(7 ม.ค. 65)\รายงาน สพส.64 (14 ธ.ค. 64)\HBS_สพส.64\"/>
    </mc:Choice>
  </mc:AlternateContent>
  <bookViews>
    <workbookView xWindow="12165" yWindow="45" windowWidth="11445" windowHeight="12750" activeTab="16"/>
  </bookViews>
  <sheets>
    <sheet name="1" sheetId="8" r:id="rId1"/>
    <sheet name="2" sheetId="1" r:id="rId2"/>
    <sheet name="3" sheetId="25" r:id="rId3"/>
    <sheet name="4" sheetId="11" r:id="rId4"/>
    <sheet name="5" sheetId="12" r:id="rId5"/>
    <sheet name="6" sheetId="13" r:id="rId6"/>
    <sheet name="7" sheetId="14" r:id="rId7"/>
    <sheet name="8" sheetId="15" r:id="rId8"/>
    <sheet name="9" sheetId="17" r:id="rId9"/>
    <sheet name="10" sheetId="20" r:id="rId10"/>
    <sheet name="11" sheetId="18" r:id="rId11"/>
    <sheet name="12" sheetId="23" r:id="rId12"/>
    <sheet name="13" sheetId="19" r:id="rId13"/>
    <sheet name="14" sheetId="24" r:id="rId14"/>
    <sheet name="15" sheetId="10" r:id="rId15"/>
    <sheet name="16" sheetId="26" r:id="rId16"/>
    <sheet name="17" sheetId="27" r:id="rId17"/>
  </sheets>
  <definedNames>
    <definedName name="_xlnm.Print_Titles" localSheetId="0">'1'!#REF!</definedName>
    <definedName name="_xlnm.Print_Titles" localSheetId="9">'10'!#REF!</definedName>
    <definedName name="_xlnm.Print_Titles" localSheetId="10">'11'!#REF!</definedName>
    <definedName name="_xlnm.Print_Titles" localSheetId="11">'12'!#REF!</definedName>
    <definedName name="_xlnm.Print_Titles" localSheetId="12">'13'!#REF!</definedName>
    <definedName name="_xlnm.Print_Titles" localSheetId="13">'14'!#REF!</definedName>
    <definedName name="_xlnm.Print_Titles" localSheetId="1">'2'!#REF!</definedName>
    <definedName name="_xlnm.Print_Titles" localSheetId="2">'3'!#REF!</definedName>
    <definedName name="_xlnm.Print_Titles" localSheetId="3">'4'!#REF!</definedName>
    <definedName name="_xlnm.Print_Titles" localSheetId="4">'5'!#REF!</definedName>
    <definedName name="_xlnm.Print_Titles" localSheetId="5">'6'!#REF!</definedName>
    <definedName name="_xlnm.Print_Titles" localSheetId="6">'7'!#REF!</definedName>
    <definedName name="_xlnm.Print_Titles" localSheetId="7">'8'!#REF!</definedName>
    <definedName name="_xlnm.Print_Titles" localSheetId="8">'9'!#REF!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0" l="1"/>
  <c r="F14" i="10"/>
  <c r="F15" i="10"/>
  <c r="F16" i="10"/>
  <c r="F18" i="10"/>
  <c r="F19" i="10"/>
  <c r="F21" i="10"/>
  <c r="F22" i="10"/>
  <c r="F24" i="10"/>
  <c r="F25" i="10"/>
  <c r="F26" i="10"/>
  <c r="F27" i="10"/>
  <c r="F28" i="10"/>
  <c r="F11" i="10"/>
  <c r="F11" i="24"/>
  <c r="F12" i="24"/>
  <c r="F13" i="24"/>
  <c r="F14" i="24"/>
  <c r="F15" i="24"/>
  <c r="F17" i="24"/>
  <c r="F18" i="24"/>
  <c r="F20" i="24"/>
  <c r="F21" i="24"/>
  <c r="F23" i="24"/>
  <c r="F24" i="24"/>
  <c r="F25" i="24"/>
  <c r="F26" i="24"/>
  <c r="F27" i="24"/>
  <c r="F9" i="24"/>
  <c r="F11" i="19"/>
  <c r="F12" i="19"/>
  <c r="F13" i="19"/>
  <c r="F14" i="19"/>
  <c r="F15" i="19"/>
  <c r="F17" i="19"/>
  <c r="F18" i="19"/>
  <c r="F20" i="19"/>
  <c r="F21" i="19"/>
  <c r="F23" i="19"/>
  <c r="F24" i="19"/>
  <c r="F25" i="19"/>
  <c r="F26" i="19"/>
  <c r="F27" i="19"/>
  <c r="F9" i="19"/>
  <c r="F13" i="23"/>
  <c r="F14" i="23"/>
  <c r="F15" i="23"/>
  <c r="F16" i="23"/>
  <c r="F17" i="23"/>
  <c r="F19" i="23"/>
  <c r="F20" i="23"/>
  <c r="F22" i="23"/>
  <c r="F23" i="23"/>
  <c r="F25" i="23"/>
  <c r="F26" i="23"/>
  <c r="F27" i="23"/>
  <c r="F28" i="23"/>
  <c r="F29" i="23"/>
  <c r="F11" i="23"/>
  <c r="F11" i="20"/>
  <c r="F12" i="20"/>
  <c r="F13" i="20"/>
  <c r="F14" i="20"/>
  <c r="F15" i="20"/>
  <c r="F17" i="20"/>
  <c r="F18" i="20"/>
  <c r="F20" i="20"/>
  <c r="F21" i="20"/>
  <c r="F23" i="20"/>
  <c r="F24" i="20"/>
  <c r="F25" i="20"/>
  <c r="F26" i="20"/>
  <c r="F27" i="20"/>
  <c r="F9" i="20"/>
  <c r="F11" i="17"/>
  <c r="F12" i="17"/>
  <c r="F13" i="17"/>
  <c r="F14" i="17"/>
  <c r="F15" i="17"/>
  <c r="F17" i="17"/>
  <c r="F18" i="17"/>
  <c r="F20" i="17"/>
  <c r="F21" i="17"/>
  <c r="F23" i="17"/>
  <c r="F24" i="17"/>
  <c r="F25" i="17"/>
  <c r="F26" i="17"/>
  <c r="F27" i="17"/>
  <c r="F9" i="17"/>
  <c r="F11" i="15"/>
  <c r="F12" i="15"/>
  <c r="F13" i="15"/>
  <c r="F14" i="15"/>
  <c r="F15" i="15"/>
  <c r="F17" i="15"/>
  <c r="F18" i="15"/>
  <c r="F20" i="15"/>
  <c r="F21" i="15"/>
  <c r="F23" i="15"/>
  <c r="F24" i="15"/>
  <c r="F25" i="15"/>
  <c r="F26" i="15"/>
  <c r="F27" i="15"/>
  <c r="F9" i="15"/>
  <c r="F11" i="14"/>
  <c r="F12" i="14"/>
  <c r="F13" i="14"/>
  <c r="F14" i="14"/>
  <c r="F15" i="14"/>
  <c r="F17" i="14"/>
  <c r="F18" i="14"/>
  <c r="F20" i="14"/>
  <c r="F21" i="14"/>
  <c r="F23" i="14"/>
  <c r="F24" i="14"/>
  <c r="F25" i="14"/>
  <c r="F26" i="14"/>
  <c r="F27" i="14"/>
  <c r="F9" i="14"/>
  <c r="F11" i="13"/>
  <c r="F12" i="13"/>
  <c r="F13" i="13"/>
  <c r="F14" i="13"/>
  <c r="F15" i="13"/>
  <c r="F17" i="13"/>
  <c r="F18" i="13"/>
  <c r="F20" i="13"/>
  <c r="F21" i="13"/>
  <c r="F23" i="13"/>
  <c r="F24" i="13"/>
  <c r="F25" i="13"/>
  <c r="F26" i="13"/>
  <c r="F27" i="13"/>
  <c r="F9" i="13"/>
  <c r="F11" i="12"/>
  <c r="F12" i="12"/>
  <c r="F13" i="12"/>
  <c r="F14" i="12"/>
  <c r="F15" i="12"/>
  <c r="F17" i="12"/>
  <c r="F18" i="12"/>
  <c r="F20" i="12"/>
  <c r="F21" i="12"/>
  <c r="F23" i="12"/>
  <c r="F24" i="12"/>
  <c r="F25" i="12"/>
  <c r="F26" i="12"/>
  <c r="F27" i="12"/>
  <c r="F9" i="12"/>
  <c r="F11" i="18"/>
  <c r="F12" i="18"/>
  <c r="F13" i="18"/>
  <c r="F14" i="18"/>
  <c r="F15" i="18"/>
  <c r="F17" i="18"/>
  <c r="F18" i="18"/>
  <c r="F20" i="18"/>
  <c r="F21" i="18"/>
  <c r="F23" i="18"/>
  <c r="F24" i="18"/>
  <c r="F25" i="18"/>
  <c r="F26" i="18"/>
  <c r="F27" i="18"/>
  <c r="F9" i="18"/>
  <c r="F11" i="11"/>
  <c r="F12" i="11"/>
  <c r="F13" i="11"/>
  <c r="F14" i="11"/>
  <c r="F15" i="11"/>
  <c r="F17" i="11"/>
  <c r="F18" i="11"/>
  <c r="F20" i="11"/>
  <c r="F21" i="11"/>
  <c r="F23" i="11"/>
  <c r="F24" i="11"/>
  <c r="F25" i="11"/>
  <c r="F26" i="11"/>
  <c r="F27" i="11"/>
  <c r="F9" i="11"/>
</calcChain>
</file>

<file path=xl/sharedStrings.xml><?xml version="1.0" encoding="utf-8"?>
<sst xmlns="http://schemas.openxmlformats.org/spreadsheetml/2006/main" count="1116" uniqueCount="189">
  <si>
    <t>ตารางที่</t>
  </si>
  <si>
    <t>TABLE</t>
  </si>
  <si>
    <t>กลุ่มอายุ (ปี)</t>
  </si>
  <si>
    <t>Age group (years),</t>
  </si>
  <si>
    <t>รวม</t>
  </si>
  <si>
    <t>Total</t>
  </si>
  <si>
    <t>ทานมากกว่า 3 มื้อ</t>
  </si>
  <si>
    <t>3 meals</t>
  </si>
  <si>
    <t>3 มื้อ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</si>
  <si>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</si>
  <si>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</si>
  <si>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</si>
  <si>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</si>
  <si>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</si>
  <si>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</si>
  <si>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</si>
  <si>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</si>
  <si>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</si>
  <si>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</si>
  <si>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</si>
  <si>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</si>
  <si>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</si>
  <si>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</si>
  <si>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</si>
  <si>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</si>
  <si>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</si>
  <si>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</si>
  <si>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</si>
  <si>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</si>
  <si>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</si>
  <si>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</si>
  <si>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</si>
  <si>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>ไม่ทราบ</t>
  </si>
  <si>
    <t>Unknown</t>
  </si>
  <si>
    <t>เพศ เขตการปกครอง</t>
  </si>
  <si>
    <t>และภาค</t>
  </si>
  <si>
    <t>sex, area</t>
  </si>
  <si>
    <t>and region</t>
  </si>
  <si>
    <t>เพศ</t>
  </si>
  <si>
    <t>เขตการปกครอง</t>
  </si>
  <si>
    <t>ภาค</t>
  </si>
  <si>
    <t>Sex</t>
  </si>
  <si>
    <t>Area</t>
  </si>
  <si>
    <t>Region</t>
  </si>
  <si>
    <t>อื่น ๆ</t>
  </si>
  <si>
    <t>Others</t>
  </si>
  <si>
    <t>ไม่ทาน</t>
  </si>
  <si>
    <t>No consumption</t>
  </si>
  <si>
    <t xml:space="preserve">sex, area </t>
  </si>
  <si>
    <t>สิ่งที่คำนึงถึงเป็นอันดับแรกก่อนเลือกซื้ออาหาร    Consideration first before choosing buy food</t>
  </si>
  <si>
    <t>รสชาติ</t>
  </si>
  <si>
    <t>คุณค่า</t>
  </si>
  <si>
    <t>ราคา</t>
  </si>
  <si>
    <t>ความสะอาด</t>
  </si>
  <si>
    <t>ความสะดวก</t>
  </si>
  <si>
    <t>ความชอบ</t>
  </si>
  <si>
    <t>ความอยากทาน</t>
  </si>
  <si>
    <t>Flavor</t>
  </si>
  <si>
    <t>ทางโภชนาการ</t>
  </si>
  <si>
    <t>Price</t>
  </si>
  <si>
    <t>รวดเร็ว</t>
  </si>
  <si>
    <t>Liking</t>
  </si>
  <si>
    <t>Convenience</t>
  </si>
  <si>
    <t>การเติมเครื่องปรุง    The use of condiments</t>
  </si>
  <si>
    <t>ทาน    Consumption</t>
  </si>
  <si>
    <t xml:space="preserve"> 1-2 วัน/สัปดาห์</t>
  </si>
  <si>
    <t xml:space="preserve"> 3-4 วัน/สัปดาห์</t>
  </si>
  <si>
    <t xml:space="preserve"> 5-6 วัน/สัปดาห์</t>
  </si>
  <si>
    <t>ทุกวัน</t>
  </si>
  <si>
    <t>1-2 days/week</t>
  </si>
  <si>
    <t>3-4 days/week</t>
  </si>
  <si>
    <t>5-6 days/week</t>
  </si>
  <si>
    <t>Everyday</t>
  </si>
  <si>
    <t>การบริโภคอาหารกลุ่มประเภทจานด่วนทางตะวันตก    Group of western fast food consumed</t>
  </si>
  <si>
    <t>การบริโภคอาหารกลุ่มเครื่องดื่มไม่มีแอลกอฮอล์    Group of non-alcoholic beverages consumed</t>
  </si>
  <si>
    <t>2 meals</t>
  </si>
  <si>
    <t>เติม 1-2 มื้อที่กิน</t>
  </si>
  <si>
    <t>เติมทุกมื้อที่กิน</t>
  </si>
  <si>
    <t>ไม่เติม</t>
  </si>
  <si>
    <t>ทาน 2 มื้อ</t>
  </si>
  <si>
    <t>การบริโภคอาหารกลุ่มอาหารสำเร็จรูปแช่แข็ง    Group of frozen food cosumed</t>
  </si>
  <si>
    <t>การบริโภคอาหารกลุ่มอาหารไขมันสูง    Group of fat food consumed</t>
  </si>
  <si>
    <t>การบริโภคอาหารกลุ่มอาหารกึ่งสำเร็จรูป    Group of semi-finished food consumed</t>
  </si>
  <si>
    <t>การบริโภคอาหารกลุ่มผัก    Group of  vegetable consumed</t>
  </si>
  <si>
    <t>การบริโภคอาหารกลุ่มผลไม้สด    Group of fresh fruit consumed</t>
  </si>
  <si>
    <t>การบริโภคอาหารกลุ่มเครื่องดื่มที่ไม่มีน้ำตาลแต่มีส่วนประกอบของสารทดแทนความหวาน</t>
  </si>
  <si>
    <t>Group of sweetener instead of sugar consumed</t>
  </si>
  <si>
    <t>ทาน 1 มื้อ</t>
  </si>
  <si>
    <t>1 meal</t>
  </si>
  <si>
    <t>More than 3 meals</t>
  </si>
  <si>
    <t>25-44</t>
  </si>
  <si>
    <t>45-59</t>
  </si>
  <si>
    <t>ทำกินเอง/</t>
  </si>
  <si>
    <t>คนในครอบครัวทำ</t>
  </si>
  <si>
    <t>อาหารริมทาง</t>
  </si>
  <si>
    <t>ตลาด/ตลาดนัด</t>
  </si>
  <si>
    <t>ร้านอาหารตามสั่ง/</t>
  </si>
  <si>
    <t>ร้านอาหารทั่วไป/</t>
  </si>
  <si>
    <t>ร้านสะดวกซื้อ</t>
  </si>
  <si>
    <t>Fast food</t>
  </si>
  <si>
    <t>ซุปเปอร์มาร์เก็ต</t>
  </si>
  <si>
    <t>ในห้างสรรพสินค้า</t>
  </si>
  <si>
    <t>Supermarket</t>
  </si>
  <si>
    <t xml:space="preserve"> 1-3 วัน/เดือน</t>
  </si>
  <si>
    <t>ร้านอาหารในห้างสรรพสินค้า</t>
  </si>
  <si>
    <t>1-3 days/month</t>
  </si>
  <si>
    <t>ไม่เคย</t>
  </si>
  <si>
    <t>ไม่แน่ใจ</t>
  </si>
  <si>
    <t>ไม่มี</t>
  </si>
  <si>
    <t>มี</t>
  </si>
  <si>
    <t>No</t>
  </si>
  <si>
    <t>Yes</t>
  </si>
  <si>
    <t xml:space="preserve"> กลุ่มอายุ (ปี)  เพศ</t>
  </si>
  <si>
    <t xml:space="preserve"> เขตการปกครอง และภาค</t>
  </si>
  <si>
    <t xml:space="preserve">Age group (years), </t>
  </si>
  <si>
    <t>sex, area and region</t>
  </si>
  <si>
    <t xml:space="preserve">กลุ่มอายุ (ปี)  เพศ </t>
  </si>
  <si>
    <t>เขตการปกครอง และภาค</t>
  </si>
  <si>
    <t xml:space="preserve">การบริโภคอาหารกลุ่มผลิตภัณฑ์อาหารแปรรูปประเภทเนื้อสัตว์     Group of meat products consumed </t>
  </si>
  <si>
    <t xml:space="preserve">กลุ่มอายุ (ปี) เพศ </t>
  </si>
  <si>
    <t>Age group (years)</t>
  </si>
  <si>
    <t>จำนวนมื้ออาหารหลักที่รับประทานต่อวัน    Amount of main meals consumed per day</t>
  </si>
  <si>
    <t>การบริโภคอาหารกลุ่มขนมสำหรับทานเล่นหรือขนมกรุบกรอบ    Group of dessert consumed</t>
  </si>
  <si>
    <t>การบริโภคอาหารกลุ่มเครื่องดื่มชง    Group of brewed beverage drink consumed</t>
  </si>
  <si>
    <t xml:space="preserve">     sex, area and region, 2021</t>
  </si>
  <si>
    <t>Fill up 1-2 meals</t>
  </si>
  <si>
    <t>Fill up every meals</t>
  </si>
  <si>
    <t>Nutrition</t>
  </si>
  <si>
    <t>Cleanliness</t>
  </si>
  <si>
    <t>Craving</t>
  </si>
  <si>
    <t>แหล่งอาหารหลัก    Source of staple food</t>
  </si>
  <si>
    <t>family cooking</t>
  </si>
  <si>
    <t>Home cooking/</t>
  </si>
  <si>
    <t>Street food</t>
  </si>
  <si>
    <t>Flea Market</t>
  </si>
  <si>
    <t>Market/</t>
  </si>
  <si>
    <t>A la carte restaurant/</t>
  </si>
  <si>
    <t>General restaurant</t>
  </si>
  <si>
    <t xml:space="preserve"> stores</t>
  </si>
  <si>
    <t>restaurant</t>
  </si>
  <si>
    <t>in department</t>
  </si>
  <si>
    <t xml:space="preserve"> และภาค</t>
  </si>
  <si>
    <t>เคย และการตัดสินใจซื้อ   Yes and making a purchase decision</t>
  </si>
  <si>
    <t>การเห็นฉลาก GDA     Seeing the GDA label</t>
  </si>
  <si>
    <t>การเห็นฉลากทางเลือกสุขภาพ     Seeing healthier choice label</t>
  </si>
  <si>
    <t xml:space="preserve">      area and region, 2021</t>
  </si>
  <si>
    <t>กลุ่มอายุ (ปี)  เพศ</t>
  </si>
  <si>
    <t>No condiments added</t>
  </si>
  <si>
    <t>เติม    Fill up</t>
  </si>
  <si>
    <t xml:space="preserve">     เพศ เขตการปกครองและภาค พ.ศ. 2564</t>
  </si>
  <si>
    <t>41  จำนวนประชากรอายุตั้งแต่ 6 ปีขึ้นไป จำแนกตามสิ่งที่คำนึงถึงเป็นอันดับแรกก่อนเลือกซื้ออาหาร กลุ่มอายุ เพศ เขตการปกครองและภาค พ.ศ. 2564</t>
  </si>
  <si>
    <t>41  Number of population, aged 6 years and over by consideration first before choosing buy food, age group, sex, area and region, 2021</t>
  </si>
  <si>
    <t>42  จำนวนประชากรอายุตั้งแต่ 6 ปีขึ้นไป จำแนกตามจำนวนมื้ออาหารหลักที่รับประทานต่อวัน กลุ่มอายุ เพศ เขตการปกครองและภาค พ.ศ. 2564</t>
  </si>
  <si>
    <t>42  Number of population, aged 6 years and over by amount of main meals consumed per day, age group, sex, area and region, 2021</t>
  </si>
  <si>
    <t>43  จำนวนประชากรอายุตั้งแต่ 6 ปีขึ้นไป จำแนกตามแหล่งอาหารหลักที่ทานบ่อย กลุ่มอายุ เพศ เขตการปกครองและภาค พ.ศ. 2564</t>
  </si>
  <si>
    <t>43  Number of population, aged 6 years and over by source of staple food, age group, sex, area and region, 2021</t>
  </si>
  <si>
    <t>44  จำนวนประชากรอายุตั้งแต่ 6 ปีขึ้นไป จำแนกตามการบริโภคอาหารกลุ่มผลิตภัณฑ์อาหารแปรรูปประเภทเนื้อสัตว์ กลุ่มอายุ เพศ เขตการปกครองและภาค พ.ศ. 2564</t>
  </si>
  <si>
    <t>44  Number of population, aged 6 years and over by group of meat products consumed, age group, sex, area and region, 2021</t>
  </si>
  <si>
    <t>45  จำนวนประชากรอายุตั้งแต่ 6 ปีขึ้นไป จำแนกตามการบริโภคอาหารกลุ่มอาหารสำเร็จรูปแช่แข็ง กลุ่มอายุ เพศ เขตการปกครองและภาค พ.ศ. 2564</t>
  </si>
  <si>
    <t>45  Number of population, aged 6 years and over by group of frozen food consumed, age group, sex, area and region, 2021</t>
  </si>
  <si>
    <t>46  จำนวนประชากรอายุตั้งแต่ 6 ปีขึ้นไป จำแนกตามการบริโภคอาหารกลุ่มอาหารไขมันสูง กลุ่มอายุ เพศ เขตการปกครองและภาค พ.ศ. 2564</t>
  </si>
  <si>
    <t>46  Number of population, aged 6 years and over by group of fat food consumed, age group, sex, area and region, 2021</t>
  </si>
  <si>
    <t>47  จำนวนประชากรอายุตั้งแต่ 6 ปีขึ้นไป จำแนกตามการบริโภคอาหารกลุ่มอาหารจานด่วนทางตะวันตก กลุ่มอายุ เพศ เขตการปกครองและภาค พ.ศ. 2564</t>
  </si>
  <si>
    <t>47  Number of population, aged 6 years and over by group of western fast food consumed, age group, sex, area and region, 2021</t>
  </si>
  <si>
    <t>48  จำนวนประชากรอายุตั้งแต่ 6 ปีขึ้นไป จำแนกตามการบริโภคอาหารกลุ่มอาหารกึ่งสำเร็จรูป กลุ่มอายุ เพศ เขตการปกครองและภาค พ.ศ. 2564</t>
  </si>
  <si>
    <t>48  Number of population, aged 6 years and over by group of semi-finished food consumed, age group, sex, area and region, 2021</t>
  </si>
  <si>
    <t>49  จำนวนประชากรอายุตั้งแต่ 6 ปีขึ้นไป จำแนกตามการบริโภคอาหารกลุ่มขนมสำหรับทานเล่นหรือขนมกรุบกรอบ กลุ่มอายุ เพศ เขตการปกครองและภาค พ.ศ. 2564</t>
  </si>
  <si>
    <t>49  Number of population, aged 6 years and over by group of dessert consumed, age group, sex, area and region, 2021</t>
  </si>
  <si>
    <t>50  จำนวนประชากรอายุตั้งแต่ 6 ปีขึ้นไป จำแนกตามการบริโภคอาหารกลุ่มเครื่องดื่มไม่มีแอลกอฮอล์ กลุ่มอายุ เพศ เขตการปกครองและภาค พ.ศ. 2564</t>
  </si>
  <si>
    <t>50  Number of population, aged 6 years and over by group of non-alcoholic beverages consumed, age group, sex, area and region, 2021</t>
  </si>
  <si>
    <t>51  จำนวนประชากรอายุตั้งแต่ 6 ปีขึ้นไป จำแนกตามการบริโภคอาหารกลุ่มเครื่องดื่มชง กลุ่มอายุ เพศ เขตการปกครองและภาค พ.ศ. 2564</t>
  </si>
  <si>
    <t>51  Number of population, aged 6 years and over by group of brewed beverage drink consumed, age group, sex, area and region, 2021</t>
  </si>
  <si>
    <t>52  Number of population, aged 6 years and over by group of sweetener instead of sugar consumed, age group, sex, area and region, 2021</t>
  </si>
  <si>
    <t>53  จำนวนประชากรอายุตั้งแต่ 6 ปีขึ้นไป จำแนกตามการบริโภคอาหารกลุ่มผัก กลุ่มอายุ เพศ เขตการปกครองและภาค พ.ศ. 2564</t>
  </si>
  <si>
    <t>53  Number of population, aged 6 years and over by group of vegetable consumed, age group, sex, area and region, 2021</t>
  </si>
  <si>
    <t>54  จำนวนประชากรอายุตั้งแต่ 6 ปีขึ้นไป จำแนกตามการบริโภคอาหารกลุ่มผลไม้สด กลุ่มอายุ เพศ เขตการปกครองและภาค พ.ศ. 2564</t>
  </si>
  <si>
    <t>54  Number of population, aged 6 years and over by group of fresh fruit consumed, age group, sex, area and region, 2021</t>
  </si>
  <si>
    <t xml:space="preserve">55  จำนวนประชากรอายุตั้งแต่ 15 ปีขึ้นไป จำแนกตามการเติมเครื่องปรุง ผงปรุงรส เครื่องจิ้ม และน้ำจิ้ม หลังจากปรุงอาหารเสร็จหรือระหว่างกิน กลุ่มอายุ </t>
  </si>
  <si>
    <t xml:space="preserve">55  Number of population, aged 15 years and over by the use of condiments, dipping sauces when eating food, age group, </t>
  </si>
  <si>
    <t>56  จำนวนประชากรอายุตั้งแต่ 15 ปีขึ้นไป จำแนกตามการเห็นฉลาก Guideline Daily Amounts : GDA และการตัดสินใจซื้อ กลุ่มอายุ เพศ เขตการปกครองและภาค พ.ศ. 2564</t>
  </si>
  <si>
    <t xml:space="preserve">56  Number of population, aged 15 years and over by seeing the Guideline Daily Amounts : GDA label and making a purchase decision, age group, sex, </t>
  </si>
  <si>
    <t>57  จำนวนประชากรอายุตั้งแต่ 15 ปีขึ้นไป จำแนกตามการเห็นฉลากทางเลือกสุขภาพและการตัดสินใจซื้อ กลุ่มอายุ เพศ เขตการปกครองและภาค พ.ศ. 2564</t>
  </si>
  <si>
    <t>57  Number of population, aged 15 years and over by seeing healthier choice label and making a purchase decision, age group, sex, area and region, 2021</t>
  </si>
  <si>
    <t>อาหารบาทวิถี/</t>
  </si>
  <si>
    <t>ร้านอาหารฟาสต์ฟู้ด</t>
  </si>
  <si>
    <t>ไม่ดื่ม</t>
  </si>
  <si>
    <t>ดื่ม    Consumption</t>
  </si>
  <si>
    <t xml:space="preserve">52  จำนวนประชากรอายุตั้งแต่ 6 ปีขึ้นไป จำแนกตามการบริโภคอาหารกลุ่มเครื่องดื่มที่ไม่มีน้ำตาล แต่มีส่วนประกอบของสารทดแทนความหวาน กลุ่มอายุ เพศ </t>
  </si>
  <si>
    <t xml:space="preserve">     เขตการปกครองและภาค 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</si>
</sst>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&lt;=99999999][$-D000000]0\-####\-####;[$-D000000]#\-####\-####"/>
    <numFmt numFmtId="165" formatCode="_(* #,##0_);_(* \(#,##0\);_(* &quot;-&quot;??_);_(@_)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4"/>
      <color rgb="FF00000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name val="TH SarabunPSK"/>
      <family val="2"/>
    </font>
    <font>
      <b/>
      <sz val="12"/>
      <color rgb="FF000000"/>
      <name val="TH SarabunPSK"/>
      <family val="2"/>
    </font>
    <font>
      <sz val="12"/>
      <color rgb="FF000000"/>
      <name val="TH SarabunPSK"/>
      <family val="2"/>
    </font>
    <font>
      <sz val="10"/>
      <name val="Arial"/>
      <family val="2"/>
    </font>
    <font>
      <sz val="12"/>
      <name val="Arial"/>
      <family val="2"/>
    </font>
    <font>
      <sz val="12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3" fontId="5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" fillId="0" borderId="0" xfId="0" applyFont="1" applyBorder="1"/>
    <xf numFmtId="0" fontId="1" fillId="0" borderId="2" xfId="0" applyFont="1" applyBorder="1"/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/>
    <xf numFmtId="0" fontId="4" fillId="0" borderId="0" xfId="0" applyFont="1" applyBorder="1" applyAlignment="1">
      <alignment horizontal="center"/>
    </xf>
    <xf numFmtId="0" fontId="1" fillId="0" borderId="0" xfId="0" applyFont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vertical="center"/>
    </xf>
    <xf numFmtId="3" fontId="6" fillId="0" borderId="0" xfId="0" quotePrefix="1" applyNumberFormat="1" applyFont="1" applyAlignment="1">
      <alignment vertical="center"/>
    </xf>
    <xf numFmtId="3" fontId="6" fillId="0" borderId="0" xfId="0" quotePrefix="1" applyNumberFormat="1" applyFont="1" applyBorder="1" applyAlignment="1">
      <alignment vertical="center"/>
    </xf>
    <xf numFmtId="3" fontId="6" fillId="0" borderId="2" xfId="0" quotePrefix="1" applyNumberFormat="1" applyFont="1" applyBorder="1" applyAlignment="1">
      <alignment vertical="center"/>
    </xf>
    <xf numFmtId="3" fontId="4" fillId="0" borderId="0" xfId="0" quotePrefix="1" applyNumberFormat="1" applyFont="1" applyAlignment="1">
      <alignment vertical="center"/>
    </xf>
    <xf numFmtId="0" fontId="5" fillId="0" borderId="0" xfId="0" applyFont="1" applyBorder="1" applyAlignment="1"/>
    <xf numFmtId="0" fontId="8" fillId="0" borderId="2" xfId="0" applyFont="1" applyBorder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3" fillId="0" borderId="0" xfId="0" applyFont="1"/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13" fillId="0" borderId="2" xfId="0" applyFont="1" applyBorder="1"/>
    <xf numFmtId="0" fontId="11" fillId="0" borderId="0" xfId="0" applyFont="1"/>
    <xf numFmtId="0" fontId="7" fillId="0" borderId="0" xfId="0" applyFont="1" applyBorder="1" applyAlignment="1"/>
    <xf numFmtId="0" fontId="4" fillId="0" borderId="0" xfId="0" applyFont="1" applyBorder="1" applyAlignment="1">
      <alignment vertical="center"/>
    </xf>
    <xf numFmtId="3" fontId="5" fillId="0" borderId="0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165" fontId="14" fillId="0" borderId="0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vertical="center"/>
    </xf>
    <xf numFmtId="0" fontId="5" fillId="0" borderId="1" xfId="0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Border="1"/>
    <xf numFmtId="0" fontId="7" fillId="0" borderId="2" xfId="0" applyFont="1" applyBorder="1" applyAlignment="1">
      <alignment vertical="center"/>
    </xf>
    <xf numFmtId="0" fontId="17" fillId="0" borderId="0" xfId="2" applyFont="1"/>
    <xf numFmtId="0" fontId="18" fillId="0" borderId="0" xfId="0" applyFont="1"/>
    <xf numFmtId="0" fontId="7" fillId="0" borderId="0" xfId="0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165" fontId="6" fillId="0" borderId="0" xfId="0" applyNumberFormat="1" applyFont="1" applyAlignment="1">
      <alignment vertical="center"/>
    </xf>
    <xf numFmtId="0" fontId="6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17" fillId="0" borderId="0" xfId="3" applyFont="1"/>
    <xf numFmtId="0" fontId="17" fillId="0" borderId="0" xfId="4" applyFont="1"/>
    <xf numFmtId="0" fontId="3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Comma" xfId="1" builtinId="3"/>
    <cellStyle name="Normal" xfId="0" builtinId="0"/>
    <cellStyle name="Normal_16" xfId="3"/>
    <cellStyle name="Normal_17" xfId="4"/>
    <cellStyle name="Normal_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Normal="100" workbookViewId="0">
      <selection activeCell="A13" sqref="A13:B14"/>
    </sheetView>
  </sheetViews>
  <sheetFormatPr defaultColWidth="9" defaultRowHeight="19.5" customHeight="1"/>
  <cols>
    <col min="1" max="1" width="7.140625" style="1" customWidth="1"/>
    <col min="2" max="2" width="8.42578125" style="1" customWidth="1"/>
    <col min="3" max="3" width="10" style="1" customWidth="1"/>
    <col min="4" max="4" width="1.28515625" style="1" customWidth="1"/>
    <col min="5" max="5" width="10.140625" style="1" bestFit="1" customWidth="1"/>
    <col min="6" max="6" width="10" style="1" bestFit="1" customWidth="1"/>
    <col min="7" max="7" width="9.140625" style="1" bestFit="1" customWidth="1"/>
    <col min="8" max="8" width="10.28515625" style="1" bestFit="1" customWidth="1"/>
    <col min="9" max="9" width="10.7109375" style="1" bestFit="1" customWidth="1"/>
    <col min="10" max="10" width="10" style="1" bestFit="1" customWidth="1"/>
    <col min="11" max="11" width="10.28515625" style="1" customWidth="1"/>
    <col min="12" max="12" width="8" style="1" customWidth="1"/>
    <col min="13" max="13" width="8.42578125" style="1" customWidth="1"/>
    <col min="14" max="14" width="2.42578125" style="1" customWidth="1"/>
    <col min="15" max="15" width="15.42578125" style="1" customWidth="1"/>
    <col min="16" max="16384" width="9" style="1"/>
  </cols>
  <sheetData>
    <row r="1" spans="1:16" s="11" customFormat="1" ht="19.5" customHeight="1">
      <c r="A1" s="9" t="s">
        <v>0</v>
      </c>
      <c r="B1" s="10" t="s">
        <v>150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6" s="11" customFormat="1" ht="19.5" customHeight="1">
      <c r="A2" s="9" t="s">
        <v>1</v>
      </c>
      <c r="B2" s="10" t="s">
        <v>151</v>
      </c>
    </row>
    <row r="3" spans="1:16" ht="8.25" customHeight="1"/>
    <row r="4" spans="1:16" s="6" customFormat="1" ht="18" customHeight="1">
      <c r="A4" s="89"/>
      <c r="B4" s="89"/>
      <c r="C4" s="3" t="s">
        <v>4</v>
      </c>
      <c r="D4" s="4"/>
      <c r="E4" s="90" t="s">
        <v>49</v>
      </c>
      <c r="F4" s="90"/>
      <c r="G4" s="90"/>
      <c r="H4" s="90"/>
      <c r="I4" s="90"/>
      <c r="J4" s="90"/>
      <c r="K4" s="90"/>
      <c r="L4" s="90"/>
      <c r="M4" s="90"/>
      <c r="N4" s="4"/>
      <c r="O4" s="66"/>
    </row>
    <row r="5" spans="1:16" s="6" customFormat="1" ht="18" customHeight="1">
      <c r="A5" s="91" t="s">
        <v>112</v>
      </c>
      <c r="B5" s="91"/>
      <c r="C5" s="5" t="s">
        <v>5</v>
      </c>
      <c r="D5" s="5"/>
      <c r="E5" s="14" t="s">
        <v>50</v>
      </c>
      <c r="F5" s="5" t="s">
        <v>51</v>
      </c>
      <c r="G5" s="5" t="s">
        <v>52</v>
      </c>
      <c r="H5" s="5" t="s">
        <v>53</v>
      </c>
      <c r="I5" s="5" t="s">
        <v>54</v>
      </c>
      <c r="J5" s="5" t="s">
        <v>55</v>
      </c>
      <c r="K5" s="5" t="s">
        <v>56</v>
      </c>
      <c r="L5" s="5" t="s">
        <v>44</v>
      </c>
      <c r="M5" s="5" t="s">
        <v>32</v>
      </c>
      <c r="N5" s="18"/>
      <c r="O5" s="61" t="s">
        <v>114</v>
      </c>
    </row>
    <row r="6" spans="1:16" s="6" customFormat="1" ht="18" customHeight="1">
      <c r="A6" s="91" t="s">
        <v>113</v>
      </c>
      <c r="B6" s="91"/>
      <c r="C6" s="5"/>
      <c r="D6" s="5"/>
      <c r="E6" s="14" t="s">
        <v>57</v>
      </c>
      <c r="F6" s="5" t="s">
        <v>58</v>
      </c>
      <c r="G6" s="5" t="s">
        <v>59</v>
      </c>
      <c r="H6" s="5" t="s">
        <v>128</v>
      </c>
      <c r="I6" s="5" t="s">
        <v>60</v>
      </c>
      <c r="J6" s="5" t="s">
        <v>61</v>
      </c>
      <c r="K6" s="5" t="s">
        <v>129</v>
      </c>
      <c r="L6" s="5" t="s">
        <v>45</v>
      </c>
      <c r="M6" s="5" t="s">
        <v>33</v>
      </c>
      <c r="N6" s="18"/>
      <c r="O6" s="61" t="s">
        <v>115</v>
      </c>
    </row>
    <row r="7" spans="1:16" s="6" customFormat="1" ht="18" customHeight="1">
      <c r="A7" s="92"/>
      <c r="B7" s="92"/>
      <c r="C7" s="7"/>
      <c r="D7" s="8"/>
      <c r="E7" s="8"/>
      <c r="F7" s="8" t="s">
        <v>127</v>
      </c>
      <c r="G7" s="8"/>
      <c r="H7" s="8"/>
      <c r="I7" s="8" t="s">
        <v>62</v>
      </c>
      <c r="J7" s="8"/>
      <c r="K7" s="8"/>
      <c r="L7" s="8"/>
      <c r="M7" s="8"/>
      <c r="N7" s="7"/>
      <c r="O7" s="19"/>
    </row>
    <row r="8" spans="1:16" s="6" customFormat="1" ht="10.5" customHeight="1">
      <c r="A8" s="65"/>
      <c r="B8" s="65"/>
      <c r="C8" s="15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  <c r="O8" s="61"/>
    </row>
    <row r="9" spans="1:16" s="6" customFormat="1" ht="17.45" customHeight="1">
      <c r="A9" s="95" t="s">
        <v>4</v>
      </c>
      <c r="B9" s="95"/>
      <c r="C9" s="54">
        <v>63878199.031700045</v>
      </c>
      <c r="D9" s="54"/>
      <c r="E9" s="54">
        <v>11870568.101000113</v>
      </c>
      <c r="F9" s="54">
        <v>7078492.7359999539</v>
      </c>
      <c r="G9" s="54">
        <v>2874275.9979000199</v>
      </c>
      <c r="H9" s="54">
        <v>10397887.503000015</v>
      </c>
      <c r="I9" s="54">
        <v>3468192.5168000041</v>
      </c>
      <c r="J9" s="54">
        <v>14282753.403100004</v>
      </c>
      <c r="K9" s="54">
        <v>13362127.186100177</v>
      </c>
      <c r="L9" s="54">
        <v>35799.698900000003</v>
      </c>
      <c r="M9" s="54">
        <v>508101.88889999967</v>
      </c>
      <c r="N9" s="15"/>
      <c r="O9" s="23" t="s">
        <v>5</v>
      </c>
    </row>
    <row r="10" spans="1:16" ht="17.45" customHeight="1">
      <c r="A10" s="87" t="s">
        <v>2</v>
      </c>
      <c r="B10" s="8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79" t="s">
        <v>120</v>
      </c>
    </row>
    <row r="11" spans="1:16" ht="17.45" customHeight="1">
      <c r="A11" s="93" t="s">
        <v>13</v>
      </c>
      <c r="B11" s="93"/>
      <c r="C11" s="55">
        <v>6856357.0061998889</v>
      </c>
      <c r="D11" s="55"/>
      <c r="E11" s="55">
        <v>1042199.7222000016</v>
      </c>
      <c r="F11" s="55">
        <v>535973.62210000039</v>
      </c>
      <c r="G11" s="55">
        <v>97620.495700000072</v>
      </c>
      <c r="H11" s="55">
        <v>551553.18989999895</v>
      </c>
      <c r="I11" s="55">
        <v>187623.42610000022</v>
      </c>
      <c r="J11" s="55">
        <v>3019097.3037000056</v>
      </c>
      <c r="K11" s="55">
        <v>1377973.881200003</v>
      </c>
      <c r="L11" s="55">
        <v>2286.9400999999998</v>
      </c>
      <c r="M11" s="55">
        <v>42028.425199999969</v>
      </c>
      <c r="N11" s="67"/>
      <c r="O11" s="62" t="s">
        <v>13</v>
      </c>
    </row>
    <row r="12" spans="1:16" ht="17.45" customHeight="1">
      <c r="A12" s="93" t="s">
        <v>9</v>
      </c>
      <c r="B12" s="93"/>
      <c r="C12" s="55">
        <v>9163627.9970999938</v>
      </c>
      <c r="D12" s="55"/>
      <c r="E12" s="55">
        <v>1841437.5472999939</v>
      </c>
      <c r="F12" s="55">
        <v>595215.86309999961</v>
      </c>
      <c r="G12" s="55">
        <v>297417.50480000023</v>
      </c>
      <c r="H12" s="55">
        <v>1119393.2453999997</v>
      </c>
      <c r="I12" s="55">
        <v>530685.11589999974</v>
      </c>
      <c r="J12" s="55">
        <v>2552346.2138999826</v>
      </c>
      <c r="K12" s="55">
        <v>2129143.0668000025</v>
      </c>
      <c r="L12" s="55">
        <v>4326.3456999999999</v>
      </c>
      <c r="M12" s="55">
        <v>93663.094200000036</v>
      </c>
      <c r="N12" s="67"/>
      <c r="O12" s="62" t="s">
        <v>9</v>
      </c>
    </row>
    <row r="13" spans="1:16" ht="17.45" customHeight="1">
      <c r="A13" s="93" t="s">
        <v>90</v>
      </c>
      <c r="B13" s="93"/>
      <c r="C13" s="55">
        <v>19343114.016600274</v>
      </c>
      <c r="D13" s="55"/>
      <c r="E13" s="55">
        <v>3782046.1164999893</v>
      </c>
      <c r="F13" s="55">
        <v>1835155.3605999937</v>
      </c>
      <c r="G13" s="55">
        <v>998004.26370000048</v>
      </c>
      <c r="H13" s="55">
        <v>3418129.7500999854</v>
      </c>
      <c r="I13" s="55">
        <v>1373790.1442999986</v>
      </c>
      <c r="J13" s="55">
        <v>3882815.4502000012</v>
      </c>
      <c r="K13" s="55">
        <v>3847123.737200005</v>
      </c>
      <c r="L13" s="55">
        <v>11266.358099999999</v>
      </c>
      <c r="M13" s="55">
        <v>194782.83589999992</v>
      </c>
      <c r="N13" s="67"/>
      <c r="O13" s="56" t="s">
        <v>90</v>
      </c>
      <c r="P13" s="56"/>
    </row>
    <row r="14" spans="1:16" ht="17.45" customHeight="1">
      <c r="A14" s="93" t="s">
        <v>91</v>
      </c>
      <c r="B14" s="93"/>
      <c r="C14" s="55">
        <v>15484363.003400302</v>
      </c>
      <c r="D14" s="55"/>
      <c r="E14" s="55">
        <v>2944799.562200001</v>
      </c>
      <c r="F14" s="55">
        <v>1882293.4879999885</v>
      </c>
      <c r="G14" s="55">
        <v>851432.03009999765</v>
      </c>
      <c r="H14" s="55">
        <v>2966834.0129000074</v>
      </c>
      <c r="I14" s="55">
        <v>846628.86809999717</v>
      </c>
      <c r="J14" s="55">
        <v>2698128.5911000026</v>
      </c>
      <c r="K14" s="55">
        <v>3182103.6094999923</v>
      </c>
      <c r="L14" s="55">
        <v>4454.7522000000008</v>
      </c>
      <c r="M14" s="55">
        <v>107688.08929999996</v>
      </c>
      <c r="N14" s="67"/>
      <c r="O14" s="56" t="s">
        <v>91</v>
      </c>
      <c r="P14" s="56"/>
    </row>
    <row r="15" spans="1:16" ht="17.45" customHeight="1">
      <c r="A15" s="93" t="s">
        <v>10</v>
      </c>
      <c r="B15" s="93"/>
      <c r="C15" s="55">
        <v>13030737.008399921</v>
      </c>
      <c r="D15" s="55"/>
      <c r="E15" s="55">
        <v>2260085.1528000105</v>
      </c>
      <c r="F15" s="55">
        <v>2229854.4022000162</v>
      </c>
      <c r="G15" s="55">
        <v>629801.70359999978</v>
      </c>
      <c r="H15" s="55">
        <v>2341977.3046999983</v>
      </c>
      <c r="I15" s="55">
        <v>529464.96240000078</v>
      </c>
      <c r="J15" s="55">
        <v>2130365.8441999867</v>
      </c>
      <c r="K15" s="55">
        <v>2825782.8914000401</v>
      </c>
      <c r="L15" s="55">
        <v>13465.302800000001</v>
      </c>
      <c r="M15" s="55">
        <v>69939.44429999993</v>
      </c>
      <c r="N15" s="67"/>
      <c r="O15" s="62" t="s">
        <v>15</v>
      </c>
    </row>
    <row r="16" spans="1:16" ht="17.45" customHeight="1">
      <c r="A16" s="88" t="s">
        <v>38</v>
      </c>
      <c r="B16" s="94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3" t="s">
        <v>41</v>
      </c>
    </row>
    <row r="17" spans="1:15" ht="17.45" customHeight="1">
      <c r="A17" s="84" t="s">
        <v>11</v>
      </c>
      <c r="B17" s="84"/>
      <c r="C17" s="55">
        <v>31001044.026400581</v>
      </c>
      <c r="D17" s="55"/>
      <c r="E17" s="55">
        <v>5974480.0921000056</v>
      </c>
      <c r="F17" s="55">
        <v>2801816.6085999799</v>
      </c>
      <c r="G17" s="55">
        <v>1349385.6174999939</v>
      </c>
      <c r="H17" s="55">
        <v>4403864.3290999765</v>
      </c>
      <c r="I17" s="55">
        <v>2050168.7466000034</v>
      </c>
      <c r="J17" s="55">
        <v>7447188.2157999873</v>
      </c>
      <c r="K17" s="55">
        <v>6675239.666200012</v>
      </c>
      <c r="L17" s="55">
        <v>16718.959300000006</v>
      </c>
      <c r="M17" s="55">
        <v>282181.7911999998</v>
      </c>
      <c r="N17" s="67"/>
      <c r="O17" s="58" t="s">
        <v>16</v>
      </c>
    </row>
    <row r="18" spans="1:15" ht="17.45" customHeight="1">
      <c r="A18" s="85" t="s">
        <v>12</v>
      </c>
      <c r="B18" s="85"/>
      <c r="C18" s="55">
        <v>32877155.005299792</v>
      </c>
      <c r="D18" s="55"/>
      <c r="E18" s="55">
        <v>5896088.0089000026</v>
      </c>
      <c r="F18" s="55">
        <v>4276676.1274000118</v>
      </c>
      <c r="G18" s="55">
        <v>1524890.3803999911</v>
      </c>
      <c r="H18" s="55">
        <v>5994023.1739000566</v>
      </c>
      <c r="I18" s="55">
        <v>1418023.7702000006</v>
      </c>
      <c r="J18" s="55">
        <v>6835565.1873000218</v>
      </c>
      <c r="K18" s="55">
        <v>6686887.519899928</v>
      </c>
      <c r="L18" s="55">
        <v>19080.739599999997</v>
      </c>
      <c r="M18" s="55">
        <v>225920.09769999972</v>
      </c>
      <c r="N18" s="67"/>
      <c r="O18" s="58" t="s">
        <v>17</v>
      </c>
    </row>
    <row r="19" spans="1:15" ht="17.45" customHeight="1">
      <c r="A19" s="87" t="s">
        <v>39</v>
      </c>
      <c r="B19" s="8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3" t="s">
        <v>42</v>
      </c>
    </row>
    <row r="20" spans="1:15" ht="17.45" customHeight="1">
      <c r="A20" s="85" t="s">
        <v>18</v>
      </c>
      <c r="B20" s="85"/>
      <c r="C20" s="55">
        <v>28796522.021199696</v>
      </c>
      <c r="D20" s="55"/>
      <c r="E20" s="55">
        <v>5184892.386900018</v>
      </c>
      <c r="F20" s="55">
        <v>3509785.411099995</v>
      </c>
      <c r="G20" s="55">
        <v>1315596.210099993</v>
      </c>
      <c r="H20" s="55">
        <v>5273783.8379999958</v>
      </c>
      <c r="I20" s="55">
        <v>1710294.8710999985</v>
      </c>
      <c r="J20" s="55">
        <v>6204100.1340000266</v>
      </c>
      <c r="K20" s="55">
        <v>5376668.9655999914</v>
      </c>
      <c r="L20" s="55">
        <v>15722.898200000003</v>
      </c>
      <c r="M20" s="55">
        <v>205677.30619999988</v>
      </c>
      <c r="N20" s="67"/>
      <c r="O20" s="58" t="s">
        <v>25</v>
      </c>
    </row>
    <row r="21" spans="1:15" ht="17.45" customHeight="1">
      <c r="A21" s="84" t="s">
        <v>19</v>
      </c>
      <c r="B21" s="84"/>
      <c r="C21" s="55">
        <v>35081677.010500118</v>
      </c>
      <c r="D21" s="55"/>
      <c r="E21" s="55">
        <v>6685675.7140999977</v>
      </c>
      <c r="F21" s="55">
        <v>3568707.3248999985</v>
      </c>
      <c r="G21" s="55">
        <v>1558679.7877999935</v>
      </c>
      <c r="H21" s="55">
        <v>5124103.6650000028</v>
      </c>
      <c r="I21" s="55">
        <v>1757897.6457000005</v>
      </c>
      <c r="J21" s="55">
        <v>8078653.2690999974</v>
      </c>
      <c r="K21" s="55">
        <v>7985458.2204999086</v>
      </c>
      <c r="L21" s="55">
        <v>20076.8007</v>
      </c>
      <c r="M21" s="55">
        <v>302424.58269999991</v>
      </c>
      <c r="N21" s="67"/>
      <c r="O21" s="58" t="s">
        <v>26</v>
      </c>
    </row>
    <row r="22" spans="1:15" ht="17.45" customHeight="1">
      <c r="A22" s="88" t="s">
        <v>40</v>
      </c>
      <c r="B22" s="88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3" t="s">
        <v>43</v>
      </c>
    </row>
    <row r="23" spans="1:15" ht="17.45" customHeight="1">
      <c r="A23" s="84" t="s">
        <v>20</v>
      </c>
      <c r="B23" s="84"/>
      <c r="C23" s="55">
        <v>8336267.009799948</v>
      </c>
      <c r="D23" s="55"/>
      <c r="E23" s="55">
        <v>1612203.0774000012</v>
      </c>
      <c r="F23" s="55">
        <v>1151613.9600000009</v>
      </c>
      <c r="G23" s="55">
        <v>492669.63709999993</v>
      </c>
      <c r="H23" s="55">
        <v>2126134.5370000005</v>
      </c>
      <c r="I23" s="55">
        <v>377467.87569999998</v>
      </c>
      <c r="J23" s="55">
        <v>1553676.7501999997</v>
      </c>
      <c r="K23" s="55">
        <v>982020.16890000075</v>
      </c>
      <c r="L23" s="55">
        <v>1507.9731999999999</v>
      </c>
      <c r="M23" s="55">
        <v>38973.030300000006</v>
      </c>
      <c r="N23" s="67"/>
      <c r="O23" s="58" t="s">
        <v>27</v>
      </c>
    </row>
    <row r="24" spans="1:15" ht="17.45" customHeight="1">
      <c r="A24" s="84" t="s">
        <v>21</v>
      </c>
      <c r="B24" s="84"/>
      <c r="C24" s="55">
        <v>19152977.996599667</v>
      </c>
      <c r="D24" s="55"/>
      <c r="E24" s="55">
        <v>3383826.7126999982</v>
      </c>
      <c r="F24" s="55">
        <v>1700006.4151000029</v>
      </c>
      <c r="G24" s="55">
        <v>882754.33719999692</v>
      </c>
      <c r="H24" s="55">
        <v>3168881.1083999858</v>
      </c>
      <c r="I24" s="55">
        <v>1294225.5866000028</v>
      </c>
      <c r="J24" s="55">
        <v>4488406.3043000204</v>
      </c>
      <c r="K24" s="55">
        <v>3955417.824199996</v>
      </c>
      <c r="L24" s="55">
        <v>12239.679799999998</v>
      </c>
      <c r="M24" s="55">
        <v>267220.02830000006</v>
      </c>
      <c r="N24" s="67"/>
      <c r="O24" s="58" t="s">
        <v>28</v>
      </c>
    </row>
    <row r="25" spans="1:15" ht="17.45" customHeight="1">
      <c r="A25" s="85" t="s">
        <v>22</v>
      </c>
      <c r="B25" s="85"/>
      <c r="C25" s="55">
        <v>10582828.015199604</v>
      </c>
      <c r="D25" s="55"/>
      <c r="E25" s="55">
        <v>2205098.3667999883</v>
      </c>
      <c r="F25" s="55">
        <v>1040832.1599999977</v>
      </c>
      <c r="G25" s="55">
        <v>367615.06370000081</v>
      </c>
      <c r="H25" s="55">
        <v>1521110.0384000016</v>
      </c>
      <c r="I25" s="55">
        <v>479531.40820000094</v>
      </c>
      <c r="J25" s="55">
        <v>2575813.441400005</v>
      </c>
      <c r="K25" s="55">
        <v>2312926.8360999739</v>
      </c>
      <c r="L25" s="55">
        <v>4933.5589999999993</v>
      </c>
      <c r="M25" s="55">
        <v>74967.141599999959</v>
      </c>
      <c r="N25" s="67"/>
      <c r="O25" s="58" t="s">
        <v>29</v>
      </c>
    </row>
    <row r="26" spans="1:15" ht="17.45" customHeight="1">
      <c r="A26" s="85" t="s">
        <v>23</v>
      </c>
      <c r="B26" s="85"/>
      <c r="C26" s="55">
        <v>17131073.991000533</v>
      </c>
      <c r="D26" s="55"/>
      <c r="E26" s="55">
        <v>3140028.0797000146</v>
      </c>
      <c r="F26" s="55">
        <v>1803721.0153999908</v>
      </c>
      <c r="G26" s="55">
        <v>792907.6573999984</v>
      </c>
      <c r="H26" s="55">
        <v>1923295.9389999916</v>
      </c>
      <c r="I26" s="55">
        <v>1047552.5756999989</v>
      </c>
      <c r="J26" s="55">
        <v>3922731.2991000195</v>
      </c>
      <c r="K26" s="55">
        <v>4395968.9925000239</v>
      </c>
      <c r="L26" s="55">
        <v>11138.089599999999</v>
      </c>
      <c r="M26" s="55">
        <v>93730.342600000047</v>
      </c>
      <c r="N26" s="67"/>
      <c r="O26" s="58" t="s">
        <v>30</v>
      </c>
    </row>
    <row r="27" spans="1:15" ht="17.45" customHeight="1">
      <c r="A27" s="86" t="s">
        <v>24</v>
      </c>
      <c r="B27" s="86"/>
      <c r="C27" s="55">
        <v>8675052.0190999396</v>
      </c>
      <c r="D27" s="55"/>
      <c r="E27" s="55">
        <v>1529411.8643999917</v>
      </c>
      <c r="F27" s="55">
        <v>1382319.1855000006</v>
      </c>
      <c r="G27" s="55">
        <v>338329.30250000005</v>
      </c>
      <c r="H27" s="55">
        <v>1658465.8801999954</v>
      </c>
      <c r="I27" s="55">
        <v>269415.07059999974</v>
      </c>
      <c r="J27" s="55">
        <v>1742125.608100001</v>
      </c>
      <c r="K27" s="55">
        <v>1715793.3643999994</v>
      </c>
      <c r="L27" s="55">
        <v>5980.3972999999996</v>
      </c>
      <c r="M27" s="55">
        <v>33211.346100000017</v>
      </c>
      <c r="N27" s="68"/>
      <c r="O27" s="64" t="s">
        <v>31</v>
      </c>
    </row>
    <row r="28" spans="1:15" ht="5.0999999999999996" customHeight="1">
      <c r="A28" s="17"/>
      <c r="B28" s="53"/>
      <c r="C28" s="35"/>
      <c r="D28" s="17"/>
      <c r="E28" s="17"/>
      <c r="F28" s="17"/>
      <c r="G28" s="17"/>
      <c r="H28" s="17"/>
      <c r="I28" s="17"/>
      <c r="J28" s="17"/>
      <c r="K28" s="17"/>
      <c r="L28" s="35"/>
      <c r="M28" s="17"/>
      <c r="N28" s="17"/>
      <c r="O28" s="17"/>
    </row>
  </sheetData>
  <mergeCells count="24">
    <mergeCell ref="A17:B17"/>
    <mergeCell ref="A4:B4"/>
    <mergeCell ref="E4:M4"/>
    <mergeCell ref="A5:B5"/>
    <mergeCell ref="A6:B6"/>
    <mergeCell ref="A7:B7"/>
    <mergeCell ref="A10:B10"/>
    <mergeCell ref="A11:B11"/>
    <mergeCell ref="A12:B12"/>
    <mergeCell ref="A13:B13"/>
    <mergeCell ref="A15:B15"/>
    <mergeCell ref="A16:B16"/>
    <mergeCell ref="A9:B9"/>
    <mergeCell ref="A14:B14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23:B23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zoomScaleNormal="100" workbookViewId="0">
      <selection activeCell="A12" sqref="A12:B13"/>
    </sheetView>
  </sheetViews>
  <sheetFormatPr defaultColWidth="9" defaultRowHeight="19.5" customHeight="1"/>
  <cols>
    <col min="1" max="1" width="6.7109375" style="1" customWidth="1"/>
    <col min="2" max="2" width="10.140625" style="1" customWidth="1"/>
    <col min="3" max="3" width="11.85546875" style="1" customWidth="1"/>
    <col min="4" max="4" width="2.5703125" style="1" customWidth="1"/>
    <col min="5" max="9" width="15" style="1" customWidth="1"/>
    <col min="10" max="10" width="3.42578125" style="1" customWidth="1"/>
    <col min="11" max="11" width="19.85546875" style="1" customWidth="1"/>
    <col min="12" max="16384" width="9" style="1"/>
  </cols>
  <sheetData>
    <row r="1" spans="1:11" s="2" customFormat="1" ht="19.5" customHeight="1">
      <c r="A1" s="9" t="s">
        <v>0</v>
      </c>
      <c r="B1" s="10" t="s">
        <v>152</v>
      </c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ht="19.5" customHeight="1">
      <c r="A2" s="9" t="s">
        <v>1</v>
      </c>
      <c r="B2" s="10" t="s">
        <v>153</v>
      </c>
      <c r="C2" s="11"/>
      <c r="D2" s="11"/>
      <c r="E2" s="11"/>
      <c r="F2" s="11"/>
      <c r="G2" s="11"/>
      <c r="H2" s="11"/>
      <c r="I2" s="11"/>
      <c r="J2" s="11"/>
      <c r="K2" s="11"/>
    </row>
    <row r="3" spans="1:11" ht="5.0999999999999996" customHeight="1"/>
    <row r="4" spans="1:11" ht="18" customHeight="1">
      <c r="A4" s="89" t="s">
        <v>2</v>
      </c>
      <c r="B4" s="89"/>
      <c r="C4" s="3" t="s">
        <v>4</v>
      </c>
      <c r="D4" s="4"/>
      <c r="E4" s="96" t="s">
        <v>121</v>
      </c>
      <c r="F4" s="96"/>
      <c r="G4" s="96"/>
      <c r="H4" s="96"/>
      <c r="I4" s="96"/>
      <c r="J4" s="59"/>
      <c r="K4" s="66" t="s">
        <v>3</v>
      </c>
    </row>
    <row r="5" spans="1:11" ht="18" customHeight="1">
      <c r="A5" s="91" t="s">
        <v>34</v>
      </c>
      <c r="B5" s="91"/>
      <c r="C5" s="5" t="s">
        <v>5</v>
      </c>
      <c r="D5" s="5"/>
      <c r="E5" s="5" t="s">
        <v>6</v>
      </c>
      <c r="F5" s="5" t="s">
        <v>8</v>
      </c>
      <c r="G5" s="3" t="s">
        <v>79</v>
      </c>
      <c r="H5" s="5" t="s">
        <v>87</v>
      </c>
      <c r="I5" s="5" t="s">
        <v>32</v>
      </c>
      <c r="J5" s="5"/>
      <c r="K5" s="61" t="s">
        <v>36</v>
      </c>
    </row>
    <row r="6" spans="1:11" ht="18" customHeight="1">
      <c r="A6" s="92" t="s">
        <v>35</v>
      </c>
      <c r="B6" s="92"/>
      <c r="C6" s="69"/>
      <c r="D6" s="8"/>
      <c r="E6" s="8" t="s">
        <v>89</v>
      </c>
      <c r="F6" s="8" t="s">
        <v>7</v>
      </c>
      <c r="G6" s="8" t="s">
        <v>75</v>
      </c>
      <c r="H6" s="8" t="s">
        <v>88</v>
      </c>
      <c r="I6" s="8" t="s">
        <v>33</v>
      </c>
      <c r="J6" s="8"/>
      <c r="K6" s="19" t="s">
        <v>37</v>
      </c>
    </row>
    <row r="7" spans="1:11" ht="5.0999999999999996" customHeight="1">
      <c r="A7" s="65"/>
      <c r="B7" s="65"/>
      <c r="C7" s="15"/>
      <c r="D7" s="15"/>
      <c r="E7" s="14"/>
      <c r="F7" s="15"/>
      <c r="G7" s="14"/>
      <c r="H7" s="14"/>
      <c r="I7" s="15"/>
      <c r="J7" s="15"/>
      <c r="K7" s="15"/>
    </row>
    <row r="8" spans="1:11" ht="17.45" customHeight="1">
      <c r="A8" s="95" t="s">
        <v>4</v>
      </c>
      <c r="B8" s="95"/>
      <c r="C8" s="54">
        <v>63878199.031700045</v>
      </c>
      <c r="D8" s="54"/>
      <c r="E8" s="54">
        <v>406968.26420000097</v>
      </c>
      <c r="F8" s="54">
        <v>57194522.516600311</v>
      </c>
      <c r="G8" s="54">
        <v>5916478.7657999881</v>
      </c>
      <c r="H8" s="54">
        <v>188488.55920000005</v>
      </c>
      <c r="I8" s="54">
        <v>171740.92589999989</v>
      </c>
      <c r="J8" s="15"/>
      <c r="K8" s="23" t="s">
        <v>5</v>
      </c>
    </row>
    <row r="9" spans="1:11" ht="17.45" customHeight="1">
      <c r="A9" s="87" t="s">
        <v>2</v>
      </c>
      <c r="B9" s="87"/>
      <c r="C9" s="67"/>
      <c r="D9" s="67"/>
      <c r="E9" s="67"/>
      <c r="F9" s="67"/>
      <c r="G9" s="67"/>
      <c r="H9" s="67"/>
      <c r="I9" s="67"/>
      <c r="J9" s="12"/>
      <c r="K9" s="79" t="s">
        <v>120</v>
      </c>
    </row>
    <row r="10" spans="1:11" ht="17.45" customHeight="1">
      <c r="A10" s="93" t="s">
        <v>13</v>
      </c>
      <c r="B10" s="93"/>
      <c r="C10" s="55">
        <v>6856357.0061998889</v>
      </c>
      <c r="D10" s="55"/>
      <c r="E10" s="55">
        <v>80583.871700000105</v>
      </c>
      <c r="F10" s="55">
        <v>6536775.6826998992</v>
      </c>
      <c r="G10" s="55">
        <v>211855.84519999981</v>
      </c>
      <c r="H10" s="55">
        <v>11696.0695</v>
      </c>
      <c r="I10" s="55">
        <v>15445.537100000005</v>
      </c>
      <c r="J10" s="13"/>
      <c r="K10" s="62" t="s">
        <v>13</v>
      </c>
    </row>
    <row r="11" spans="1:11" ht="17.45" customHeight="1">
      <c r="A11" s="93" t="s">
        <v>9</v>
      </c>
      <c r="B11" s="93"/>
      <c r="C11" s="55">
        <v>9163627.9970999938</v>
      </c>
      <c r="D11" s="55"/>
      <c r="E11" s="55">
        <v>102768.83199999997</v>
      </c>
      <c r="F11" s="55">
        <v>8068780.3970000381</v>
      </c>
      <c r="G11" s="55">
        <v>928839.60389999952</v>
      </c>
      <c r="H11" s="55">
        <v>24005.235500000013</v>
      </c>
      <c r="I11" s="55">
        <v>39233.928699999989</v>
      </c>
      <c r="J11" s="13"/>
      <c r="K11" s="62" t="s">
        <v>9</v>
      </c>
    </row>
    <row r="12" spans="1:11" ht="17.45" customHeight="1">
      <c r="A12" s="93" t="s">
        <v>90</v>
      </c>
      <c r="B12" s="93"/>
      <c r="C12" s="55">
        <v>19343114.016600274</v>
      </c>
      <c r="D12" s="55"/>
      <c r="E12" s="55">
        <v>126873.91070000007</v>
      </c>
      <c r="F12" s="55">
        <v>16826002.107500046</v>
      </c>
      <c r="G12" s="55">
        <v>2270783.9689999982</v>
      </c>
      <c r="H12" s="55">
        <v>62673.879300000008</v>
      </c>
      <c r="I12" s="55">
        <v>56780.150099999977</v>
      </c>
      <c r="J12" s="13"/>
      <c r="K12" s="56" t="s">
        <v>90</v>
      </c>
    </row>
    <row r="13" spans="1:11" ht="17.45" customHeight="1">
      <c r="A13" s="93" t="s">
        <v>91</v>
      </c>
      <c r="B13" s="93"/>
      <c r="C13" s="55">
        <v>15484363.003400302</v>
      </c>
      <c r="D13" s="55"/>
      <c r="E13" s="55">
        <v>54841.42649999995</v>
      </c>
      <c r="F13" s="55">
        <v>13855287.755500186</v>
      </c>
      <c r="G13" s="55">
        <v>1484300.9469999925</v>
      </c>
      <c r="H13" s="55">
        <v>50276.877599999993</v>
      </c>
      <c r="I13" s="55">
        <v>39655.996799999994</v>
      </c>
      <c r="J13" s="13"/>
      <c r="K13" s="56" t="s">
        <v>91</v>
      </c>
    </row>
    <row r="14" spans="1:11" ht="17.45" customHeight="1">
      <c r="A14" s="93" t="s">
        <v>10</v>
      </c>
      <c r="B14" s="93"/>
      <c r="C14" s="55">
        <v>13030737.008399921</v>
      </c>
      <c r="D14" s="55"/>
      <c r="E14" s="55">
        <v>41900.223300000034</v>
      </c>
      <c r="F14" s="55">
        <v>11907676.573899986</v>
      </c>
      <c r="G14" s="55">
        <v>1020698.400700001</v>
      </c>
      <c r="H14" s="55">
        <v>39836.497299999981</v>
      </c>
      <c r="I14" s="55">
        <v>20625.313199999993</v>
      </c>
      <c r="J14" s="13"/>
      <c r="K14" s="62" t="s">
        <v>15</v>
      </c>
    </row>
    <row r="15" spans="1:11" ht="17.45" customHeight="1">
      <c r="A15" s="88" t="s">
        <v>38</v>
      </c>
      <c r="B15" s="88"/>
      <c r="C15" s="67"/>
      <c r="D15" s="67"/>
      <c r="E15" s="67"/>
      <c r="F15" s="67"/>
      <c r="G15" s="67"/>
      <c r="H15" s="67"/>
      <c r="I15" s="67"/>
      <c r="J15" s="13"/>
      <c r="K15" s="63" t="s">
        <v>41</v>
      </c>
    </row>
    <row r="16" spans="1:11" ht="17.45" customHeight="1">
      <c r="A16" s="84" t="s">
        <v>11</v>
      </c>
      <c r="B16" s="84"/>
      <c r="C16" s="55">
        <v>31001044.026400581</v>
      </c>
      <c r="D16" s="55"/>
      <c r="E16" s="55">
        <v>243898.10539999985</v>
      </c>
      <c r="F16" s="55">
        <v>27590591.728500493</v>
      </c>
      <c r="G16" s="55">
        <v>2999916.1856000233</v>
      </c>
      <c r="H16" s="55">
        <v>81567.091200000024</v>
      </c>
      <c r="I16" s="55">
        <v>85070.915700000012</v>
      </c>
      <c r="J16" s="13"/>
      <c r="K16" s="58" t="s">
        <v>16</v>
      </c>
    </row>
    <row r="17" spans="1:11" ht="17.45" customHeight="1">
      <c r="A17" s="85" t="s">
        <v>12</v>
      </c>
      <c r="B17" s="85"/>
      <c r="C17" s="55">
        <v>32877155.005299792</v>
      </c>
      <c r="D17" s="55"/>
      <c r="E17" s="55">
        <v>163070.1588</v>
      </c>
      <c r="F17" s="55">
        <v>29603930.788099904</v>
      </c>
      <c r="G17" s="55">
        <v>2916562.5801999979</v>
      </c>
      <c r="H17" s="55">
        <v>106921.46799999996</v>
      </c>
      <c r="I17" s="55">
        <v>86670.010200000019</v>
      </c>
      <c r="J17" s="13"/>
      <c r="K17" s="58" t="s">
        <v>17</v>
      </c>
    </row>
    <row r="18" spans="1:11" ht="17.45" customHeight="1">
      <c r="A18" s="87" t="s">
        <v>39</v>
      </c>
      <c r="B18" s="87"/>
      <c r="C18" s="67"/>
      <c r="D18" s="67"/>
      <c r="E18" s="67"/>
      <c r="F18" s="67"/>
      <c r="G18" s="67"/>
      <c r="H18" s="67"/>
      <c r="I18" s="67"/>
      <c r="J18" s="13"/>
      <c r="K18" s="63" t="s">
        <v>42</v>
      </c>
    </row>
    <row r="19" spans="1:11" ht="17.45" customHeight="1">
      <c r="A19" s="85" t="s">
        <v>18</v>
      </c>
      <c r="B19" s="85"/>
      <c r="C19" s="55">
        <v>28796522.021199696</v>
      </c>
      <c r="D19" s="55"/>
      <c r="E19" s="55">
        <v>173113.74639999971</v>
      </c>
      <c r="F19" s="55">
        <v>25200058.092999935</v>
      </c>
      <c r="G19" s="55">
        <v>3261301.5932000065</v>
      </c>
      <c r="H19" s="55">
        <v>79867.593799999988</v>
      </c>
      <c r="I19" s="55">
        <v>82180.994799999986</v>
      </c>
      <c r="J19" s="13"/>
      <c r="K19" s="58" t="s">
        <v>25</v>
      </c>
    </row>
    <row r="20" spans="1:11" ht="17.45" customHeight="1">
      <c r="A20" s="84" t="s">
        <v>19</v>
      </c>
      <c r="B20" s="84"/>
      <c r="C20" s="55">
        <v>35081677.010500118</v>
      </c>
      <c r="D20" s="55"/>
      <c r="E20" s="55">
        <v>233854.51780000012</v>
      </c>
      <c r="F20" s="55">
        <v>31994464.423600268</v>
      </c>
      <c r="G20" s="55">
        <v>2655177.172600016</v>
      </c>
      <c r="H20" s="55">
        <v>108620.96540000002</v>
      </c>
      <c r="I20" s="55">
        <v>89559.931100000031</v>
      </c>
      <c r="J20" s="13"/>
      <c r="K20" s="58" t="s">
        <v>26</v>
      </c>
    </row>
    <row r="21" spans="1:11" ht="17.45" customHeight="1">
      <c r="A21" s="88" t="s">
        <v>40</v>
      </c>
      <c r="B21" s="88"/>
      <c r="C21" s="67"/>
      <c r="D21" s="67"/>
      <c r="E21" s="67"/>
      <c r="F21" s="67"/>
      <c r="G21" s="67"/>
      <c r="H21" s="67"/>
      <c r="I21" s="67"/>
      <c r="J21" s="13"/>
      <c r="K21" s="63" t="s">
        <v>43</v>
      </c>
    </row>
    <row r="22" spans="1:11" ht="17.45" customHeight="1">
      <c r="A22" s="84" t="s">
        <v>20</v>
      </c>
      <c r="B22" s="84"/>
      <c r="C22" s="55">
        <v>8336267.009799948</v>
      </c>
      <c r="D22" s="55"/>
      <c r="E22" s="55">
        <v>60939.6348</v>
      </c>
      <c r="F22" s="55">
        <v>7021703.166499991</v>
      </c>
      <c r="G22" s="55">
        <v>1221771.2778000028</v>
      </c>
      <c r="H22" s="55">
        <v>19404.302299999996</v>
      </c>
      <c r="I22" s="55">
        <v>12448.628400000001</v>
      </c>
      <c r="J22" s="12"/>
      <c r="K22" s="58" t="s">
        <v>27</v>
      </c>
    </row>
    <row r="23" spans="1:11" ht="17.45" customHeight="1">
      <c r="A23" s="84" t="s">
        <v>21</v>
      </c>
      <c r="B23" s="84"/>
      <c r="C23" s="55">
        <v>19152977.996599667</v>
      </c>
      <c r="D23" s="55"/>
      <c r="E23" s="55">
        <v>125029.59639999994</v>
      </c>
      <c r="F23" s="55">
        <v>17162878.428000014</v>
      </c>
      <c r="G23" s="55">
        <v>1704789.8513000025</v>
      </c>
      <c r="H23" s="55">
        <v>46465.621999999996</v>
      </c>
      <c r="I23" s="55">
        <v>113814.49889999998</v>
      </c>
      <c r="J23" s="12"/>
      <c r="K23" s="58" t="s">
        <v>28</v>
      </c>
    </row>
    <row r="24" spans="1:11" ht="17.45" customHeight="1">
      <c r="A24" s="85" t="s">
        <v>22</v>
      </c>
      <c r="B24" s="85"/>
      <c r="C24" s="55">
        <v>10582828.015199604</v>
      </c>
      <c r="D24" s="55"/>
      <c r="E24" s="55">
        <v>49575.641200000027</v>
      </c>
      <c r="F24" s="55">
        <v>9949038.4220996462</v>
      </c>
      <c r="G24" s="55">
        <v>527129.41689999937</v>
      </c>
      <c r="H24" s="55">
        <v>40819.712399999989</v>
      </c>
      <c r="I24" s="55">
        <v>16264.822600000005</v>
      </c>
      <c r="J24" s="12"/>
      <c r="K24" s="58" t="s">
        <v>29</v>
      </c>
    </row>
    <row r="25" spans="1:11" ht="17.45" customHeight="1">
      <c r="A25" s="85" t="s">
        <v>23</v>
      </c>
      <c r="B25" s="85"/>
      <c r="C25" s="55">
        <v>17131073.991000533</v>
      </c>
      <c r="D25" s="55"/>
      <c r="E25" s="55">
        <v>93105.504900000014</v>
      </c>
      <c r="F25" s="55">
        <v>16322121.105000172</v>
      </c>
      <c r="G25" s="55">
        <v>668085.96270000027</v>
      </c>
      <c r="H25" s="55">
        <v>28676.077199999996</v>
      </c>
      <c r="I25" s="55">
        <v>19085.341199999999</v>
      </c>
      <c r="J25" s="12"/>
      <c r="K25" s="58" t="s">
        <v>30</v>
      </c>
    </row>
    <row r="26" spans="1:11" ht="17.45" customHeight="1">
      <c r="A26" s="86" t="s">
        <v>24</v>
      </c>
      <c r="B26" s="86"/>
      <c r="C26" s="55">
        <v>8675052.0190999396</v>
      </c>
      <c r="D26" s="55"/>
      <c r="E26" s="55">
        <v>78317.886899999983</v>
      </c>
      <c r="F26" s="55">
        <v>6738781.394999994</v>
      </c>
      <c r="G26" s="55">
        <v>1794702.2570999882</v>
      </c>
      <c r="H26" s="55">
        <v>53122.845300000008</v>
      </c>
      <c r="I26" s="55">
        <v>10127.634799999998</v>
      </c>
      <c r="J26" s="52"/>
      <c r="K26" s="64" t="s">
        <v>31</v>
      </c>
    </row>
    <row r="27" spans="1:11" ht="5.0999999999999996" customHeight="1">
      <c r="A27" s="17"/>
      <c r="B27" s="53"/>
      <c r="C27" s="35"/>
      <c r="D27" s="17"/>
      <c r="E27" s="17"/>
      <c r="F27" s="17"/>
      <c r="G27" s="17"/>
      <c r="H27" s="35"/>
      <c r="I27" s="17"/>
      <c r="J27" s="17"/>
      <c r="K27" s="17"/>
    </row>
  </sheetData>
  <mergeCells count="23">
    <mergeCell ref="A24:B24"/>
    <mergeCell ref="A25:B25"/>
    <mergeCell ref="A26:B26"/>
    <mergeCell ref="A19:B19"/>
    <mergeCell ref="A21:B21"/>
    <mergeCell ref="A23:B23"/>
    <mergeCell ref="A20:B20"/>
    <mergeCell ref="A22:B22"/>
    <mergeCell ref="E4:I4"/>
    <mergeCell ref="A17:B17"/>
    <mergeCell ref="A9:B9"/>
    <mergeCell ref="A10:B10"/>
    <mergeCell ref="A11:B11"/>
    <mergeCell ref="A12:B12"/>
    <mergeCell ref="A4:B4"/>
    <mergeCell ref="A18:B18"/>
    <mergeCell ref="A16:B16"/>
    <mergeCell ref="A5:B5"/>
    <mergeCell ref="A6:B6"/>
    <mergeCell ref="A14:B14"/>
    <mergeCell ref="A15:B15"/>
    <mergeCell ref="A8:B8"/>
    <mergeCell ref="A13:B13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opLeftCell="A4" zoomScaleNormal="100" workbookViewId="0">
      <selection activeCell="A15" sqref="A15:B16"/>
    </sheetView>
  </sheetViews>
  <sheetFormatPr defaultColWidth="9" defaultRowHeight="19.5" customHeight="1"/>
  <cols>
    <col min="1" max="1" width="7.140625" style="1" customWidth="1"/>
    <col min="2" max="2" width="8.42578125" style="1" customWidth="1"/>
    <col min="3" max="3" width="10" style="1" customWidth="1"/>
    <col min="4" max="4" width="1.28515625" style="1" customWidth="1"/>
    <col min="5" max="5" width="12.42578125" style="1" bestFit="1" customWidth="1"/>
    <col min="6" max="6" width="11" style="1" bestFit="1" customWidth="1"/>
    <col min="7" max="7" width="10.7109375" style="1" bestFit="1" customWidth="1"/>
    <col min="8" max="8" width="18.7109375" style="1" bestFit="1" customWidth="1"/>
    <col min="9" max="9" width="10.7109375" style="1" bestFit="1" customWidth="1"/>
    <col min="10" max="10" width="13.140625" style="1" customWidth="1"/>
    <col min="11" max="11" width="12" style="1" bestFit="1" customWidth="1"/>
    <col min="12" max="12" width="8" style="1" customWidth="1"/>
    <col min="13" max="13" width="8.42578125" style="1" customWidth="1"/>
    <col min="14" max="14" width="2.42578125" style="1" customWidth="1"/>
    <col min="15" max="15" width="15.42578125" style="1" customWidth="1"/>
    <col min="16" max="16384" width="9" style="1"/>
  </cols>
  <sheetData>
    <row r="1" spans="1:16" s="11" customFormat="1" ht="19.5" customHeight="1">
      <c r="A1" s="9" t="s">
        <v>0</v>
      </c>
      <c r="B1" s="10" t="s">
        <v>154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6" s="11" customFormat="1" ht="19.5" customHeight="1">
      <c r="A2" s="9" t="s">
        <v>1</v>
      </c>
      <c r="B2" s="82" t="s">
        <v>155</v>
      </c>
    </row>
    <row r="3" spans="1:16" ht="5.0999999999999996" customHeight="1"/>
    <row r="4" spans="1:16" s="6" customFormat="1" ht="18" customHeight="1">
      <c r="A4" s="89"/>
      <c r="B4" s="89"/>
      <c r="C4" s="3" t="s">
        <v>4</v>
      </c>
      <c r="D4" s="4"/>
      <c r="E4" s="90" t="s">
        <v>130</v>
      </c>
      <c r="F4" s="90"/>
      <c r="G4" s="90"/>
      <c r="H4" s="90"/>
      <c r="I4" s="90"/>
      <c r="J4" s="90"/>
      <c r="K4" s="90"/>
      <c r="L4" s="90"/>
      <c r="M4" s="90"/>
      <c r="N4" s="4"/>
      <c r="O4" s="66"/>
    </row>
    <row r="5" spans="1:16" s="6" customFormat="1" ht="18" customHeight="1">
      <c r="A5" s="91" t="s">
        <v>116</v>
      </c>
      <c r="B5" s="91"/>
      <c r="C5" s="5" t="s">
        <v>5</v>
      </c>
      <c r="D5" s="5"/>
      <c r="E5" s="14" t="s">
        <v>92</v>
      </c>
      <c r="F5" s="5" t="s">
        <v>183</v>
      </c>
      <c r="G5" s="5" t="s">
        <v>95</v>
      </c>
      <c r="H5" s="5" t="s">
        <v>96</v>
      </c>
      <c r="I5" s="5" t="s">
        <v>98</v>
      </c>
      <c r="J5" s="5" t="s">
        <v>184</v>
      </c>
      <c r="K5" s="5" t="s">
        <v>100</v>
      </c>
      <c r="L5" s="5" t="s">
        <v>44</v>
      </c>
      <c r="M5" s="5" t="s">
        <v>32</v>
      </c>
      <c r="N5" s="18"/>
      <c r="O5" s="61" t="s">
        <v>3</v>
      </c>
    </row>
    <row r="6" spans="1:16" s="6" customFormat="1" ht="18" customHeight="1">
      <c r="A6" s="91" t="s">
        <v>39</v>
      </c>
      <c r="B6" s="91"/>
      <c r="C6" s="5"/>
      <c r="D6" s="5"/>
      <c r="E6" s="14" t="s">
        <v>93</v>
      </c>
      <c r="F6" s="5" t="s">
        <v>94</v>
      </c>
      <c r="G6" s="5" t="s">
        <v>135</v>
      </c>
      <c r="H6" s="5" t="s">
        <v>97</v>
      </c>
      <c r="I6" s="5" t="s">
        <v>62</v>
      </c>
      <c r="J6" s="5" t="s">
        <v>99</v>
      </c>
      <c r="K6" s="5" t="s">
        <v>101</v>
      </c>
      <c r="L6" s="5" t="s">
        <v>45</v>
      </c>
      <c r="M6" s="5" t="s">
        <v>33</v>
      </c>
      <c r="N6" s="18"/>
      <c r="O6" s="61" t="s">
        <v>48</v>
      </c>
    </row>
    <row r="7" spans="1:16" s="6" customFormat="1" ht="18" customHeight="1">
      <c r="A7" s="97" t="s">
        <v>141</v>
      </c>
      <c r="B7" s="97"/>
      <c r="C7" s="15"/>
      <c r="D7" s="14"/>
      <c r="E7" s="14" t="s">
        <v>132</v>
      </c>
      <c r="F7" s="14" t="s">
        <v>133</v>
      </c>
      <c r="G7" s="14" t="s">
        <v>134</v>
      </c>
      <c r="H7" s="14" t="s">
        <v>104</v>
      </c>
      <c r="I7" s="14" t="s">
        <v>138</v>
      </c>
      <c r="J7" s="14" t="s">
        <v>139</v>
      </c>
      <c r="K7" s="14" t="s">
        <v>102</v>
      </c>
      <c r="L7" s="14"/>
      <c r="M7" s="14"/>
      <c r="N7" s="15"/>
      <c r="O7" s="61" t="s">
        <v>37</v>
      </c>
    </row>
    <row r="8" spans="1:16" s="6" customFormat="1" ht="18" customHeight="1">
      <c r="A8" s="65"/>
      <c r="B8" s="65"/>
      <c r="C8" s="15"/>
      <c r="D8" s="14"/>
      <c r="E8" s="14" t="s">
        <v>131</v>
      </c>
      <c r="F8" s="14"/>
      <c r="G8" s="14"/>
      <c r="H8" s="14" t="s">
        <v>136</v>
      </c>
      <c r="I8" s="14"/>
      <c r="J8" s="14"/>
      <c r="K8" s="14" t="s">
        <v>140</v>
      </c>
      <c r="L8" s="14"/>
      <c r="M8" s="14"/>
      <c r="N8" s="15"/>
      <c r="O8" s="61"/>
    </row>
    <row r="9" spans="1:16" s="6" customFormat="1" ht="18" customHeight="1">
      <c r="A9" s="60"/>
      <c r="B9" s="60"/>
      <c r="C9" s="7"/>
      <c r="D9" s="8"/>
      <c r="E9" s="8"/>
      <c r="F9" s="8"/>
      <c r="G9" s="8"/>
      <c r="H9" s="8" t="s">
        <v>137</v>
      </c>
      <c r="I9" s="8"/>
      <c r="J9" s="8"/>
      <c r="K9" s="8" t="s">
        <v>138</v>
      </c>
      <c r="L9" s="8"/>
      <c r="M9" s="8"/>
      <c r="N9" s="7"/>
      <c r="O9" s="19"/>
    </row>
    <row r="10" spans="1:16" s="6" customFormat="1" ht="5.0999999999999996" customHeight="1">
      <c r="A10" s="65"/>
      <c r="B10" s="65"/>
      <c r="C10" s="15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61"/>
    </row>
    <row r="11" spans="1:16" s="6" customFormat="1" ht="17.45" customHeight="1">
      <c r="A11" s="95" t="s">
        <v>4</v>
      </c>
      <c r="B11" s="95"/>
      <c r="C11" s="54">
        <v>63878199.031700045</v>
      </c>
      <c r="D11" s="54"/>
      <c r="E11" s="54">
        <v>48990923.360899322</v>
      </c>
      <c r="F11" s="54">
        <v>920764.55929999868</v>
      </c>
      <c r="G11" s="54">
        <v>5147781.7324999822</v>
      </c>
      <c r="H11" s="54">
        <v>8206548.5122999465</v>
      </c>
      <c r="I11" s="54">
        <v>258411.1296000001</v>
      </c>
      <c r="J11" s="54">
        <v>37218.75420000001</v>
      </c>
      <c r="K11" s="54">
        <v>38347.417100000028</v>
      </c>
      <c r="L11" s="54">
        <v>112472.60590000008</v>
      </c>
      <c r="M11" s="54">
        <v>165730.9598999999</v>
      </c>
      <c r="N11" s="70"/>
      <c r="O11" s="23" t="s">
        <v>5</v>
      </c>
    </row>
    <row r="12" spans="1:16" ht="17.45" customHeight="1">
      <c r="A12" s="87" t="s">
        <v>2</v>
      </c>
      <c r="B12" s="8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71"/>
      <c r="O12" s="79" t="s">
        <v>120</v>
      </c>
    </row>
    <row r="13" spans="1:16" ht="17.45" customHeight="1">
      <c r="A13" s="93" t="s">
        <v>13</v>
      </c>
      <c r="B13" s="93"/>
      <c r="C13" s="55">
        <v>6856357.0061998889</v>
      </c>
      <c r="D13" s="55"/>
      <c r="E13" s="55">
        <v>5840392.1312999418</v>
      </c>
      <c r="F13" s="55">
        <v>62025.552899999988</v>
      </c>
      <c r="G13" s="55">
        <v>387313.04209999967</v>
      </c>
      <c r="H13" s="55">
        <v>454332.90759999934</v>
      </c>
      <c r="I13" s="55">
        <v>83121.771599999935</v>
      </c>
      <c r="J13" s="55">
        <v>2468.6693</v>
      </c>
      <c r="K13" s="55">
        <v>1812.6088999999999</v>
      </c>
      <c r="L13" s="55">
        <v>5733.8883999999989</v>
      </c>
      <c r="M13" s="55">
        <v>19156.434100000006</v>
      </c>
      <c r="N13" s="71"/>
      <c r="O13" s="62" t="s">
        <v>13</v>
      </c>
    </row>
    <row r="14" spans="1:16" ht="17.45" customHeight="1">
      <c r="A14" s="93" t="s">
        <v>9</v>
      </c>
      <c r="B14" s="93"/>
      <c r="C14" s="55">
        <v>9163627.9970999938</v>
      </c>
      <c r="D14" s="55"/>
      <c r="E14" s="55">
        <v>6294165.3821000103</v>
      </c>
      <c r="F14" s="55">
        <v>178026.23079999996</v>
      </c>
      <c r="G14" s="55">
        <v>685761.25220000045</v>
      </c>
      <c r="H14" s="55">
        <v>1885745.5758999996</v>
      </c>
      <c r="I14" s="55">
        <v>71840.944900000002</v>
      </c>
      <c r="J14" s="55">
        <v>3788.3507999999997</v>
      </c>
      <c r="K14" s="55">
        <v>3598.4871000000003</v>
      </c>
      <c r="L14" s="55">
        <v>8214.8340999999982</v>
      </c>
      <c r="M14" s="55">
        <v>32486.939199999997</v>
      </c>
      <c r="N14" s="71"/>
      <c r="O14" s="62" t="s">
        <v>9</v>
      </c>
    </row>
    <row r="15" spans="1:16" ht="17.45" customHeight="1">
      <c r="A15" s="93" t="s">
        <v>90</v>
      </c>
      <c r="B15" s="93"/>
      <c r="C15" s="55">
        <v>19343114.016600274</v>
      </c>
      <c r="D15" s="55"/>
      <c r="E15" s="55">
        <v>12836942.043999981</v>
      </c>
      <c r="F15" s="55">
        <v>430232.82970000012</v>
      </c>
      <c r="G15" s="55">
        <v>1996084.5364000034</v>
      </c>
      <c r="H15" s="55">
        <v>3913462.2797000227</v>
      </c>
      <c r="I15" s="55">
        <v>53166.924900000005</v>
      </c>
      <c r="J15" s="55">
        <v>17213.774099999999</v>
      </c>
      <c r="K15" s="55">
        <v>14404.958499999995</v>
      </c>
      <c r="L15" s="55">
        <v>25392.909500000002</v>
      </c>
      <c r="M15" s="55">
        <v>56213.759799999985</v>
      </c>
      <c r="N15" s="71"/>
      <c r="O15" s="56" t="s">
        <v>90</v>
      </c>
      <c r="P15" s="56"/>
    </row>
    <row r="16" spans="1:16" ht="17.45" customHeight="1">
      <c r="A16" s="93" t="s">
        <v>91</v>
      </c>
      <c r="B16" s="93"/>
      <c r="C16" s="55">
        <v>15484363.003400302</v>
      </c>
      <c r="D16" s="55"/>
      <c r="E16" s="55">
        <v>12385625.98960031</v>
      </c>
      <c r="F16" s="55">
        <v>178426.12329999992</v>
      </c>
      <c r="G16" s="55">
        <v>1311991.1753999989</v>
      </c>
      <c r="H16" s="55">
        <v>1503699.8784999938</v>
      </c>
      <c r="I16" s="55">
        <v>23687.136500000004</v>
      </c>
      <c r="J16" s="55">
        <v>11597.3786</v>
      </c>
      <c r="K16" s="55">
        <v>12570.482300000003</v>
      </c>
      <c r="L16" s="55">
        <v>17750.150700000006</v>
      </c>
      <c r="M16" s="55">
        <v>39014.688500000004</v>
      </c>
      <c r="N16" s="71"/>
      <c r="O16" s="56" t="s">
        <v>91</v>
      </c>
      <c r="P16" s="56"/>
    </row>
    <row r="17" spans="1:15" ht="17.45" customHeight="1">
      <c r="A17" s="93" t="s">
        <v>10</v>
      </c>
      <c r="B17" s="93"/>
      <c r="C17" s="55">
        <v>13030737.008399921</v>
      </c>
      <c r="D17" s="55"/>
      <c r="E17" s="55">
        <v>11633797.813899904</v>
      </c>
      <c r="F17" s="55">
        <v>72053.822599999956</v>
      </c>
      <c r="G17" s="55">
        <v>766631.72639999888</v>
      </c>
      <c r="H17" s="55">
        <v>449307.8706000009</v>
      </c>
      <c r="I17" s="55">
        <v>26594.351699999999</v>
      </c>
      <c r="J17" s="55">
        <v>2150.5814</v>
      </c>
      <c r="K17" s="55">
        <v>5960.8802999999998</v>
      </c>
      <c r="L17" s="55">
        <v>55380.82319999997</v>
      </c>
      <c r="M17" s="55">
        <v>18859.138299999999</v>
      </c>
      <c r="N17" s="71"/>
      <c r="O17" s="62" t="s">
        <v>15</v>
      </c>
    </row>
    <row r="18" spans="1:15" ht="17.45" customHeight="1">
      <c r="A18" s="88" t="s">
        <v>38</v>
      </c>
      <c r="B18" s="94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71"/>
      <c r="O18" s="63" t="s">
        <v>41</v>
      </c>
    </row>
    <row r="19" spans="1:15" ht="17.45" customHeight="1">
      <c r="A19" s="84" t="s">
        <v>11</v>
      </c>
      <c r="B19" s="84"/>
      <c r="C19" s="55">
        <v>31001044.026400581</v>
      </c>
      <c r="D19" s="55"/>
      <c r="E19" s="55">
        <v>23160891.434500378</v>
      </c>
      <c r="F19" s="55">
        <v>570294.48590000032</v>
      </c>
      <c r="G19" s="55">
        <v>2565790.292299998</v>
      </c>
      <c r="H19" s="55">
        <v>4416577.1330000348</v>
      </c>
      <c r="I19" s="55">
        <v>117802.76079999993</v>
      </c>
      <c r="J19" s="55">
        <v>20471.630000000005</v>
      </c>
      <c r="K19" s="55">
        <v>13842.8338</v>
      </c>
      <c r="L19" s="55">
        <v>62891.865799999992</v>
      </c>
      <c r="M19" s="55">
        <v>72481.590299999967</v>
      </c>
      <c r="N19" s="71"/>
      <c r="O19" s="58" t="s">
        <v>16</v>
      </c>
    </row>
    <row r="20" spans="1:15" ht="17.45" customHeight="1">
      <c r="A20" s="85" t="s">
        <v>12</v>
      </c>
      <c r="B20" s="85"/>
      <c r="C20" s="55">
        <v>32877155.005299792</v>
      </c>
      <c r="D20" s="55"/>
      <c r="E20" s="55">
        <v>25830031.92639979</v>
      </c>
      <c r="F20" s="55">
        <v>350470.07340000023</v>
      </c>
      <c r="G20" s="55">
        <v>2581991.4402000061</v>
      </c>
      <c r="H20" s="55">
        <v>3789971.3793000067</v>
      </c>
      <c r="I20" s="55">
        <v>140608.36879999991</v>
      </c>
      <c r="J20" s="55">
        <v>16747.124200000006</v>
      </c>
      <c r="K20" s="55">
        <v>24504.583300000006</v>
      </c>
      <c r="L20" s="55">
        <v>49580.740099999959</v>
      </c>
      <c r="M20" s="55">
        <v>93249.36960000002</v>
      </c>
      <c r="N20" s="71"/>
      <c r="O20" s="58" t="s">
        <v>17</v>
      </c>
    </row>
    <row r="21" spans="1:15" ht="17.45" customHeight="1">
      <c r="A21" s="87" t="s">
        <v>39</v>
      </c>
      <c r="B21" s="8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71"/>
      <c r="O21" s="63" t="s">
        <v>42</v>
      </c>
    </row>
    <row r="22" spans="1:15" ht="17.45" customHeight="1">
      <c r="A22" s="85" t="s">
        <v>18</v>
      </c>
      <c r="B22" s="85"/>
      <c r="C22" s="55">
        <v>28796522.021199696</v>
      </c>
      <c r="D22" s="55"/>
      <c r="E22" s="55">
        <v>19210116.68489993</v>
      </c>
      <c r="F22" s="55">
        <v>652636.1118000003</v>
      </c>
      <c r="G22" s="55">
        <v>3013770.3855999978</v>
      </c>
      <c r="H22" s="55">
        <v>5622403.6179999849</v>
      </c>
      <c r="I22" s="55">
        <v>119262.09259999995</v>
      </c>
      <c r="J22" s="55">
        <v>31733.365700000002</v>
      </c>
      <c r="K22" s="55">
        <v>29342.725900000005</v>
      </c>
      <c r="L22" s="55">
        <v>49735.524599999975</v>
      </c>
      <c r="M22" s="55">
        <v>67521.512100000022</v>
      </c>
      <c r="N22" s="71"/>
      <c r="O22" s="58" t="s">
        <v>25</v>
      </c>
    </row>
    <row r="23" spans="1:15" ht="17.45" customHeight="1">
      <c r="A23" s="84" t="s">
        <v>19</v>
      </c>
      <c r="B23" s="84"/>
      <c r="C23" s="55">
        <v>35081677.010500118</v>
      </c>
      <c r="D23" s="55"/>
      <c r="E23" s="55">
        <v>29780806.676000133</v>
      </c>
      <c r="F23" s="55">
        <v>268128.44749999966</v>
      </c>
      <c r="G23" s="55">
        <v>2134011.3468999993</v>
      </c>
      <c r="H23" s="55">
        <v>2584144.8942999952</v>
      </c>
      <c r="I23" s="55">
        <v>139149.03700000016</v>
      </c>
      <c r="J23" s="55">
        <v>5485.3885</v>
      </c>
      <c r="K23" s="55">
        <v>9004.6911999999975</v>
      </c>
      <c r="L23" s="55">
        <v>62737.081300000005</v>
      </c>
      <c r="M23" s="55">
        <v>98209.447799999994</v>
      </c>
      <c r="N23" s="71"/>
      <c r="O23" s="58" t="s">
        <v>26</v>
      </c>
    </row>
    <row r="24" spans="1:15" ht="17.45" customHeight="1">
      <c r="A24" s="88" t="s">
        <v>40</v>
      </c>
      <c r="B24" s="88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71"/>
      <c r="O24" s="63" t="s">
        <v>43</v>
      </c>
    </row>
    <row r="25" spans="1:15" ht="17.45" customHeight="1">
      <c r="A25" s="84" t="s">
        <v>20</v>
      </c>
      <c r="B25" s="84"/>
      <c r="C25" s="55">
        <v>8336267.009799948</v>
      </c>
      <c r="D25" s="55"/>
      <c r="E25" s="55">
        <v>4664630.3165000221</v>
      </c>
      <c r="F25" s="55">
        <v>359593.89930000011</v>
      </c>
      <c r="G25" s="55">
        <v>1044296.0763</v>
      </c>
      <c r="H25" s="55">
        <v>2186048.9304000014</v>
      </c>
      <c r="I25" s="55">
        <v>26172.570200000002</v>
      </c>
      <c r="J25" s="55">
        <v>17853.444</v>
      </c>
      <c r="K25" s="55">
        <v>19870.979000000003</v>
      </c>
      <c r="L25" s="55">
        <v>15883.302500000002</v>
      </c>
      <c r="M25" s="55">
        <v>1917.4915999999998</v>
      </c>
      <c r="N25" s="71"/>
      <c r="O25" s="58" t="s">
        <v>27</v>
      </c>
    </row>
    <row r="26" spans="1:15" ht="17.45" customHeight="1">
      <c r="A26" s="84" t="s">
        <v>21</v>
      </c>
      <c r="B26" s="84"/>
      <c r="C26" s="55">
        <v>19152977.996599667</v>
      </c>
      <c r="D26" s="55"/>
      <c r="E26" s="55">
        <v>12965077.152500216</v>
      </c>
      <c r="F26" s="55">
        <v>285047.02880000026</v>
      </c>
      <c r="G26" s="55">
        <v>2307346.7911999989</v>
      </c>
      <c r="H26" s="55">
        <v>3321269.9535000287</v>
      </c>
      <c r="I26" s="55">
        <v>93815.556200000006</v>
      </c>
      <c r="J26" s="55">
        <v>13120.9174</v>
      </c>
      <c r="K26" s="55">
        <v>11117.446899999995</v>
      </c>
      <c r="L26" s="55">
        <v>31173.6276</v>
      </c>
      <c r="M26" s="55">
        <v>125009.52249999989</v>
      </c>
      <c r="N26" s="67"/>
      <c r="O26" s="58" t="s">
        <v>28</v>
      </c>
    </row>
    <row r="27" spans="1:15" ht="17.45" customHeight="1">
      <c r="A27" s="85" t="s">
        <v>22</v>
      </c>
      <c r="B27" s="85"/>
      <c r="C27" s="55">
        <v>10582828.015199604</v>
      </c>
      <c r="D27" s="55"/>
      <c r="E27" s="55">
        <v>9280581.1385998167</v>
      </c>
      <c r="F27" s="55">
        <v>88636.110600000116</v>
      </c>
      <c r="G27" s="55">
        <v>465705.7768999986</v>
      </c>
      <c r="H27" s="55">
        <v>687104.00009999832</v>
      </c>
      <c r="I27" s="55">
        <v>18210.556100000002</v>
      </c>
      <c r="J27" s="55">
        <v>1847.4767999999999</v>
      </c>
      <c r="K27" s="55">
        <v>4973.3702000000003</v>
      </c>
      <c r="L27" s="55">
        <v>21183.198999999997</v>
      </c>
      <c r="M27" s="55">
        <v>14586.386900000003</v>
      </c>
      <c r="N27" s="67"/>
      <c r="O27" s="58" t="s">
        <v>29</v>
      </c>
    </row>
    <row r="28" spans="1:15" ht="17.45" customHeight="1">
      <c r="A28" s="85" t="s">
        <v>23</v>
      </c>
      <c r="B28" s="85"/>
      <c r="C28" s="55">
        <v>17131073.991000533</v>
      </c>
      <c r="D28" s="55"/>
      <c r="E28" s="55">
        <v>14521569.299000209</v>
      </c>
      <c r="F28" s="55">
        <v>94832.423299999908</v>
      </c>
      <c r="G28" s="55">
        <v>1142837.1969999978</v>
      </c>
      <c r="H28" s="55">
        <v>1230571.9397999982</v>
      </c>
      <c r="I28" s="55">
        <v>94294.249699999986</v>
      </c>
      <c r="J28" s="55">
        <v>1767.6793</v>
      </c>
      <c r="K28" s="55">
        <v>1649.7532000000001</v>
      </c>
      <c r="L28" s="55">
        <v>24435.786100000016</v>
      </c>
      <c r="M28" s="55">
        <v>19115.663600000003</v>
      </c>
      <c r="N28" s="67"/>
      <c r="O28" s="58" t="s">
        <v>30</v>
      </c>
    </row>
    <row r="29" spans="1:15" ht="17.45" customHeight="1">
      <c r="A29" s="86" t="s">
        <v>24</v>
      </c>
      <c r="B29" s="86"/>
      <c r="C29" s="55">
        <v>8675052.0190999396</v>
      </c>
      <c r="D29" s="55"/>
      <c r="E29" s="55">
        <v>7559065.4543000273</v>
      </c>
      <c r="F29" s="55">
        <v>92655.097299999936</v>
      </c>
      <c r="G29" s="55">
        <v>187595.89109999969</v>
      </c>
      <c r="H29" s="55">
        <v>781553.68849999947</v>
      </c>
      <c r="I29" s="55">
        <v>25918.19739999999</v>
      </c>
      <c r="J29" s="55">
        <v>2629.2366999999999</v>
      </c>
      <c r="K29" s="55">
        <v>735.86779999999999</v>
      </c>
      <c r="L29" s="55">
        <v>19796.690700000003</v>
      </c>
      <c r="M29" s="55">
        <v>5101.8952999999992</v>
      </c>
      <c r="N29" s="68"/>
      <c r="O29" s="64" t="s">
        <v>31</v>
      </c>
    </row>
    <row r="30" spans="1:15" ht="5.0999999999999996" customHeight="1">
      <c r="A30" s="17"/>
      <c r="B30" s="53"/>
      <c r="C30" s="35"/>
      <c r="D30" s="17"/>
      <c r="E30" s="17"/>
      <c r="F30" s="17"/>
      <c r="G30" s="17"/>
      <c r="H30" s="17"/>
      <c r="I30" s="17"/>
      <c r="J30" s="17"/>
      <c r="K30" s="17"/>
      <c r="L30" s="35"/>
      <c r="M30" s="17"/>
      <c r="N30" s="17"/>
      <c r="O30" s="17"/>
    </row>
  </sheetData>
  <mergeCells count="24"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7:B17"/>
    <mergeCell ref="A4:B4"/>
    <mergeCell ref="E4:M4"/>
    <mergeCell ref="A5:B5"/>
    <mergeCell ref="A6:B6"/>
    <mergeCell ref="A7:B7"/>
    <mergeCell ref="A11:B11"/>
    <mergeCell ref="A12:B12"/>
    <mergeCell ref="A13:B13"/>
    <mergeCell ref="A14:B14"/>
    <mergeCell ref="A15:B15"/>
    <mergeCell ref="A16:B16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zoomScaleNormal="100" workbookViewId="0">
      <selection activeCell="A13" sqref="A13:B14"/>
    </sheetView>
  </sheetViews>
  <sheetFormatPr defaultColWidth="9" defaultRowHeight="19.5" customHeight="1"/>
  <cols>
    <col min="1" max="1" width="6.7109375" style="1" customWidth="1"/>
    <col min="2" max="2" width="9" style="1" customWidth="1"/>
    <col min="3" max="3" width="10.5703125" style="1" customWidth="1"/>
    <col min="4" max="4" width="1.28515625" style="1" customWidth="1"/>
    <col min="5" max="5" width="13.28515625" style="1" customWidth="1"/>
    <col min="6" max="11" width="12.85546875" style="1" customWidth="1"/>
    <col min="12" max="12" width="8.85546875" style="1" customWidth="1"/>
    <col min="13" max="13" width="2.140625" style="1" customWidth="1"/>
    <col min="14" max="14" width="16.28515625" style="1" customWidth="1"/>
    <col min="15" max="16384" width="9" style="1"/>
  </cols>
  <sheetData>
    <row r="1" spans="1:14" s="11" customFormat="1" ht="19.5" customHeight="1">
      <c r="A1" s="9" t="s">
        <v>0</v>
      </c>
      <c r="B1" s="28" t="s">
        <v>156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1" customFormat="1" ht="19.5" customHeight="1">
      <c r="A2" s="9" t="s">
        <v>1</v>
      </c>
      <c r="B2" s="10" t="s">
        <v>157</v>
      </c>
    </row>
    <row r="3" spans="1:14" ht="5.0999999999999996" customHeight="1"/>
    <row r="4" spans="1:14" s="6" customFormat="1" ht="18" customHeight="1">
      <c r="A4" s="89"/>
      <c r="B4" s="89"/>
      <c r="C4" s="3" t="s">
        <v>4</v>
      </c>
      <c r="D4" s="4"/>
      <c r="E4" s="90" t="s">
        <v>118</v>
      </c>
      <c r="F4" s="90"/>
      <c r="G4" s="90"/>
      <c r="H4" s="90"/>
      <c r="I4" s="90"/>
      <c r="J4" s="90"/>
      <c r="K4" s="90"/>
      <c r="L4" s="90"/>
      <c r="M4" s="4"/>
      <c r="N4" s="66"/>
    </row>
    <row r="5" spans="1:14" s="6" customFormat="1" ht="18" customHeight="1">
      <c r="A5" s="97" t="s">
        <v>119</v>
      </c>
      <c r="B5" s="97"/>
      <c r="C5" s="5" t="s">
        <v>5</v>
      </c>
      <c r="D5" s="5"/>
      <c r="E5" s="14" t="s">
        <v>46</v>
      </c>
      <c r="F5" s="92" t="s">
        <v>64</v>
      </c>
      <c r="G5" s="92"/>
      <c r="H5" s="92"/>
      <c r="I5" s="92"/>
      <c r="J5" s="92"/>
      <c r="K5" s="92"/>
      <c r="L5" s="5" t="s">
        <v>32</v>
      </c>
      <c r="M5" s="18"/>
      <c r="N5" s="61" t="s">
        <v>3</v>
      </c>
    </row>
    <row r="6" spans="1:14" s="6" customFormat="1" ht="18" customHeight="1">
      <c r="A6" s="97" t="s">
        <v>117</v>
      </c>
      <c r="B6" s="97"/>
      <c r="C6" s="5"/>
      <c r="D6" s="5"/>
      <c r="E6" s="14" t="s">
        <v>47</v>
      </c>
      <c r="F6" s="5" t="s">
        <v>4</v>
      </c>
      <c r="G6" s="5" t="s">
        <v>68</v>
      </c>
      <c r="H6" s="5" t="s">
        <v>67</v>
      </c>
      <c r="I6" s="5" t="s">
        <v>66</v>
      </c>
      <c r="J6" s="5" t="s">
        <v>65</v>
      </c>
      <c r="K6" s="5" t="s">
        <v>103</v>
      </c>
      <c r="L6" s="5" t="s">
        <v>33</v>
      </c>
      <c r="M6" s="18"/>
      <c r="N6" s="61" t="s">
        <v>115</v>
      </c>
    </row>
    <row r="7" spans="1:14" s="6" customFormat="1" ht="18" customHeight="1">
      <c r="A7" s="69"/>
      <c r="B7" s="69"/>
      <c r="C7" s="7"/>
      <c r="D7" s="8"/>
      <c r="E7" s="8"/>
      <c r="F7" s="8" t="s">
        <v>5</v>
      </c>
      <c r="G7" s="8" t="s">
        <v>72</v>
      </c>
      <c r="H7" s="8" t="s">
        <v>71</v>
      </c>
      <c r="I7" s="8" t="s">
        <v>70</v>
      </c>
      <c r="J7" s="8" t="s">
        <v>69</v>
      </c>
      <c r="K7" s="8" t="s">
        <v>105</v>
      </c>
      <c r="L7" s="8"/>
      <c r="M7" s="7"/>
      <c r="N7" s="69"/>
    </row>
    <row r="8" spans="1:14" s="6" customFormat="1" ht="5.0999999999999996" customHeight="1">
      <c r="A8" s="72"/>
      <c r="B8" s="72"/>
      <c r="C8" s="15"/>
      <c r="D8" s="14"/>
      <c r="E8" s="14"/>
      <c r="F8" s="14"/>
      <c r="G8" s="14"/>
      <c r="H8" s="14"/>
      <c r="I8" s="14"/>
      <c r="J8" s="14"/>
      <c r="K8" s="14"/>
      <c r="L8" s="14"/>
      <c r="M8" s="15"/>
      <c r="N8" s="72"/>
    </row>
    <row r="9" spans="1:14" s="6" customFormat="1" ht="17.45" customHeight="1">
      <c r="A9" s="95" t="s">
        <v>4</v>
      </c>
      <c r="B9" s="95"/>
      <c r="C9" s="54">
        <v>63878199.031700045</v>
      </c>
      <c r="D9" s="54"/>
      <c r="E9" s="54">
        <v>7194296.4784000246</v>
      </c>
      <c r="F9" s="54">
        <f>SUM(G9:K9)</f>
        <v>56077655.066300064</v>
      </c>
      <c r="G9" s="54">
        <v>5715707.0442999918</v>
      </c>
      <c r="H9" s="54">
        <v>4996506.2859999677</v>
      </c>
      <c r="I9" s="54">
        <v>14140593.801899984</v>
      </c>
      <c r="J9" s="54">
        <v>18619725.920800012</v>
      </c>
      <c r="K9" s="54">
        <v>12605122.01330011</v>
      </c>
      <c r="L9" s="54">
        <v>606247.48699999985</v>
      </c>
      <c r="M9" s="15"/>
      <c r="N9" s="23" t="s">
        <v>5</v>
      </c>
    </row>
    <row r="10" spans="1:14" ht="17.45" customHeight="1">
      <c r="A10" s="87" t="s">
        <v>2</v>
      </c>
      <c r="B10" s="87"/>
      <c r="C10" s="67"/>
      <c r="D10" s="67"/>
      <c r="E10" s="67"/>
      <c r="F10" s="73"/>
      <c r="G10" s="67"/>
      <c r="H10" s="67"/>
      <c r="I10" s="67"/>
      <c r="J10" s="67"/>
      <c r="K10" s="67"/>
      <c r="L10" s="67"/>
      <c r="M10" s="67"/>
      <c r="N10" s="79" t="s">
        <v>120</v>
      </c>
    </row>
    <row r="11" spans="1:14" ht="17.45" customHeight="1">
      <c r="A11" s="93" t="s">
        <v>13</v>
      </c>
      <c r="B11" s="93"/>
      <c r="C11" s="55">
        <v>6856357.0061998889</v>
      </c>
      <c r="D11" s="55"/>
      <c r="E11" s="55">
        <v>372878.60979999998</v>
      </c>
      <c r="F11" s="55">
        <f t="shared" ref="F11:F27" si="0">SUM(G11:K11)</f>
        <v>6434538.1748000104</v>
      </c>
      <c r="G11" s="55">
        <v>787099.9864999993</v>
      </c>
      <c r="H11" s="55">
        <v>685957.54989999998</v>
      </c>
      <c r="I11" s="55">
        <v>2022595.5951000082</v>
      </c>
      <c r="J11" s="55">
        <v>2028048.8017000011</v>
      </c>
      <c r="K11" s="55">
        <v>910836.24160000158</v>
      </c>
      <c r="L11" s="55">
        <v>48940.22159999999</v>
      </c>
      <c r="M11" s="67"/>
      <c r="N11" s="62" t="s">
        <v>13</v>
      </c>
    </row>
    <row r="12" spans="1:14" ht="17.45" customHeight="1">
      <c r="A12" s="93" t="s">
        <v>9</v>
      </c>
      <c r="B12" s="93"/>
      <c r="C12" s="55">
        <v>9163627.9970999938</v>
      </c>
      <c r="D12" s="55"/>
      <c r="E12" s="55">
        <v>590520.15700000082</v>
      </c>
      <c r="F12" s="55">
        <f t="shared" si="0"/>
        <v>8452650.7813999895</v>
      </c>
      <c r="G12" s="55">
        <v>900749.55039999995</v>
      </c>
      <c r="H12" s="55">
        <v>802304.02220000082</v>
      </c>
      <c r="I12" s="55">
        <v>2398907.0593999913</v>
      </c>
      <c r="J12" s="55">
        <v>2886972.5685999999</v>
      </c>
      <c r="K12" s="55">
        <v>1463717.5807999982</v>
      </c>
      <c r="L12" s="55">
        <v>120457.05869999994</v>
      </c>
      <c r="M12" s="67"/>
      <c r="N12" s="62" t="s">
        <v>9</v>
      </c>
    </row>
    <row r="13" spans="1:14" ht="17.45" customHeight="1">
      <c r="A13" s="93" t="s">
        <v>90</v>
      </c>
      <c r="B13" s="93"/>
      <c r="C13" s="55">
        <v>19343114.016600274</v>
      </c>
      <c r="D13" s="55"/>
      <c r="E13" s="55">
        <v>1981896.5411000031</v>
      </c>
      <c r="F13" s="55">
        <f t="shared" si="0"/>
        <v>17122171.597699992</v>
      </c>
      <c r="G13" s="55">
        <v>1482232.0892999987</v>
      </c>
      <c r="H13" s="55">
        <v>1407235.3834999988</v>
      </c>
      <c r="I13" s="55">
        <v>4081944.8217999963</v>
      </c>
      <c r="J13" s="55">
        <v>6061504.1075000092</v>
      </c>
      <c r="K13" s="55">
        <v>4089255.19559999</v>
      </c>
      <c r="L13" s="55">
        <v>239045.87780000007</v>
      </c>
      <c r="M13" s="67"/>
      <c r="N13" s="56" t="s">
        <v>90</v>
      </c>
    </row>
    <row r="14" spans="1:14" ht="17.45" customHeight="1">
      <c r="A14" s="93" t="s">
        <v>91</v>
      </c>
      <c r="B14" s="93"/>
      <c r="C14" s="55">
        <v>15484363.003400302</v>
      </c>
      <c r="D14" s="55"/>
      <c r="E14" s="55">
        <v>1826022.2864999899</v>
      </c>
      <c r="F14" s="55">
        <f t="shared" si="0"/>
        <v>13512443.982800033</v>
      </c>
      <c r="G14" s="55">
        <v>1374808.6130999913</v>
      </c>
      <c r="H14" s="55">
        <v>1199193.1846999968</v>
      </c>
      <c r="I14" s="55">
        <v>3284323.8084000116</v>
      </c>
      <c r="J14" s="55">
        <v>4330735.6825000225</v>
      </c>
      <c r="K14" s="55">
        <v>3323382.6941000102</v>
      </c>
      <c r="L14" s="55">
        <v>145896.73409999994</v>
      </c>
      <c r="M14" s="67"/>
      <c r="N14" s="56" t="s">
        <v>91</v>
      </c>
    </row>
    <row r="15" spans="1:14" ht="17.45" customHeight="1">
      <c r="A15" s="93" t="s">
        <v>10</v>
      </c>
      <c r="B15" s="93"/>
      <c r="C15" s="55">
        <v>13030737.008399921</v>
      </c>
      <c r="D15" s="55"/>
      <c r="E15" s="55">
        <v>2422978.8840000145</v>
      </c>
      <c r="F15" s="55">
        <f t="shared" si="0"/>
        <v>10555850.529600028</v>
      </c>
      <c r="G15" s="55">
        <v>1170816.8050000081</v>
      </c>
      <c r="H15" s="55">
        <v>901816.14570000395</v>
      </c>
      <c r="I15" s="55">
        <v>2352822.5171999889</v>
      </c>
      <c r="J15" s="55">
        <v>3312464.7605000138</v>
      </c>
      <c r="K15" s="55">
        <v>2817930.3012000141</v>
      </c>
      <c r="L15" s="55">
        <v>51907.594799999977</v>
      </c>
      <c r="M15" s="67"/>
      <c r="N15" s="62" t="s">
        <v>15</v>
      </c>
    </row>
    <row r="16" spans="1:14" ht="17.45" customHeight="1">
      <c r="A16" s="88" t="s">
        <v>38</v>
      </c>
      <c r="B16" s="94"/>
      <c r="C16" s="67"/>
      <c r="D16" s="67"/>
      <c r="E16" s="67"/>
      <c r="F16" s="55"/>
      <c r="G16" s="67"/>
      <c r="H16" s="67"/>
      <c r="I16" s="67"/>
      <c r="J16" s="67"/>
      <c r="K16" s="67"/>
      <c r="L16" s="67"/>
      <c r="M16" s="67"/>
      <c r="N16" s="63" t="s">
        <v>41</v>
      </c>
    </row>
    <row r="17" spans="1:14" ht="17.45" customHeight="1">
      <c r="A17" s="84" t="s">
        <v>11</v>
      </c>
      <c r="B17" s="84"/>
      <c r="C17" s="55">
        <v>31001044.026400581</v>
      </c>
      <c r="D17" s="55"/>
      <c r="E17" s="55">
        <v>3534624.5430000089</v>
      </c>
      <c r="F17" s="55">
        <f t="shared" si="0"/>
        <v>27146463.528300092</v>
      </c>
      <c r="G17" s="55">
        <v>2796250.5933999941</v>
      </c>
      <c r="H17" s="55">
        <v>2456119.9787999881</v>
      </c>
      <c r="I17" s="55">
        <v>6866670.5324999942</v>
      </c>
      <c r="J17" s="55">
        <v>8927102.4456001613</v>
      </c>
      <c r="K17" s="55">
        <v>6100319.9779999563</v>
      </c>
      <c r="L17" s="55">
        <v>319955.9551000002</v>
      </c>
      <c r="M17" s="67"/>
      <c r="N17" s="58" t="s">
        <v>16</v>
      </c>
    </row>
    <row r="18" spans="1:14" ht="17.45" customHeight="1">
      <c r="A18" s="85" t="s">
        <v>12</v>
      </c>
      <c r="B18" s="85"/>
      <c r="C18" s="55">
        <v>32877155.005299792</v>
      </c>
      <c r="D18" s="55"/>
      <c r="E18" s="55">
        <v>3659671.9354000231</v>
      </c>
      <c r="F18" s="55">
        <f t="shared" si="0"/>
        <v>28931191.537999958</v>
      </c>
      <c r="G18" s="55">
        <v>2919456.4509000177</v>
      </c>
      <c r="H18" s="55">
        <v>2540386.3071999964</v>
      </c>
      <c r="I18" s="55">
        <v>7273923.2694000406</v>
      </c>
      <c r="J18" s="55">
        <v>9692623.4751999192</v>
      </c>
      <c r="K18" s="55">
        <v>6504802.035299981</v>
      </c>
      <c r="L18" s="55">
        <v>286291.53189999977</v>
      </c>
      <c r="M18" s="67"/>
      <c r="N18" s="58" t="s">
        <v>17</v>
      </c>
    </row>
    <row r="19" spans="1:14" ht="17.45" customHeight="1">
      <c r="A19" s="87" t="s">
        <v>39</v>
      </c>
      <c r="B19" s="87"/>
      <c r="C19" s="67"/>
      <c r="D19" s="67"/>
      <c r="E19" s="67"/>
      <c r="F19" s="55"/>
      <c r="G19" s="67"/>
      <c r="H19" s="67"/>
      <c r="I19" s="67"/>
      <c r="J19" s="67"/>
      <c r="K19" s="67"/>
      <c r="L19" s="67"/>
      <c r="M19" s="67"/>
      <c r="N19" s="63" t="s">
        <v>42</v>
      </c>
    </row>
    <row r="20" spans="1:14" ht="17.45" customHeight="1">
      <c r="A20" s="85" t="s">
        <v>18</v>
      </c>
      <c r="B20" s="85"/>
      <c r="C20" s="55">
        <v>28796522.021199696</v>
      </c>
      <c r="D20" s="55"/>
      <c r="E20" s="55">
        <v>3697963.1346000116</v>
      </c>
      <c r="F20" s="55">
        <f t="shared" si="0"/>
        <v>24784392.767700076</v>
      </c>
      <c r="G20" s="55">
        <v>1810689.8699999829</v>
      </c>
      <c r="H20" s="55">
        <v>1936749.6371999988</v>
      </c>
      <c r="I20" s="55">
        <v>5609433.8922000937</v>
      </c>
      <c r="J20" s="55">
        <v>8949390.7669000588</v>
      </c>
      <c r="K20" s="55">
        <v>6478128.6013999451</v>
      </c>
      <c r="L20" s="55">
        <v>314166.11890000053</v>
      </c>
      <c r="M20" s="67"/>
      <c r="N20" s="58" t="s">
        <v>25</v>
      </c>
    </row>
    <row r="21" spans="1:14" ht="17.45" customHeight="1">
      <c r="A21" s="84" t="s">
        <v>19</v>
      </c>
      <c r="B21" s="84"/>
      <c r="C21" s="55">
        <v>35081677.010500118</v>
      </c>
      <c r="D21" s="55"/>
      <c r="E21" s="55">
        <v>3496333.3438000227</v>
      </c>
      <c r="F21" s="55">
        <f t="shared" si="0"/>
        <v>31293262.298600011</v>
      </c>
      <c r="G21" s="55">
        <v>3905017.1742999945</v>
      </c>
      <c r="H21" s="55">
        <v>3059756.6488000154</v>
      </c>
      <c r="I21" s="55">
        <v>8531159.9096999858</v>
      </c>
      <c r="J21" s="55">
        <v>9670335.1539000217</v>
      </c>
      <c r="K21" s="55">
        <v>6126993.4118999895</v>
      </c>
      <c r="L21" s="55">
        <v>292081.36809999985</v>
      </c>
      <c r="M21" s="67"/>
      <c r="N21" s="58" t="s">
        <v>26</v>
      </c>
    </row>
    <row r="22" spans="1:14" ht="17.45" customHeight="1">
      <c r="A22" s="88" t="s">
        <v>40</v>
      </c>
      <c r="B22" s="88"/>
      <c r="C22" s="67"/>
      <c r="D22" s="67"/>
      <c r="E22" s="67"/>
      <c r="F22" s="55"/>
      <c r="G22" s="67"/>
      <c r="H22" s="67"/>
      <c r="I22" s="67"/>
      <c r="J22" s="67"/>
      <c r="K22" s="67"/>
      <c r="L22" s="67"/>
      <c r="M22" s="67"/>
      <c r="N22" s="63" t="s">
        <v>43</v>
      </c>
    </row>
    <row r="23" spans="1:14" ht="17.45" customHeight="1">
      <c r="A23" s="84" t="s">
        <v>20</v>
      </c>
      <c r="B23" s="84"/>
      <c r="C23" s="55">
        <v>8336267.009799948</v>
      </c>
      <c r="D23" s="55"/>
      <c r="E23" s="55">
        <v>1536081.2217000038</v>
      </c>
      <c r="F23" s="55">
        <f t="shared" si="0"/>
        <v>6736227.1851999946</v>
      </c>
      <c r="G23" s="55">
        <v>421239.27210000018</v>
      </c>
      <c r="H23" s="55">
        <v>362995.28539999988</v>
      </c>
      <c r="I23" s="55">
        <v>1334777.4720000003</v>
      </c>
      <c r="J23" s="55">
        <v>2557468.7700000028</v>
      </c>
      <c r="K23" s="55">
        <v>2059746.3856999911</v>
      </c>
      <c r="L23" s="55">
        <v>63958.602899999983</v>
      </c>
      <c r="M23" s="67"/>
      <c r="N23" s="58" t="s">
        <v>27</v>
      </c>
    </row>
    <row r="24" spans="1:14" ht="17.45" customHeight="1">
      <c r="A24" s="84" t="s">
        <v>21</v>
      </c>
      <c r="B24" s="84"/>
      <c r="C24" s="55">
        <v>19152977.996599667</v>
      </c>
      <c r="D24" s="55"/>
      <c r="E24" s="55">
        <v>2033653.171700007</v>
      </c>
      <c r="F24" s="55">
        <f t="shared" si="0"/>
        <v>16697806.976899929</v>
      </c>
      <c r="G24" s="55">
        <v>1122750.7149000021</v>
      </c>
      <c r="H24" s="55">
        <v>1169376.2746999993</v>
      </c>
      <c r="I24" s="55">
        <v>3949208.4932999955</v>
      </c>
      <c r="J24" s="55">
        <v>6236670.3090999369</v>
      </c>
      <c r="K24" s="55">
        <v>4219801.1848999942</v>
      </c>
      <c r="L24" s="55">
        <v>421517.84799999965</v>
      </c>
      <c r="M24" s="67"/>
      <c r="N24" s="58" t="s">
        <v>28</v>
      </c>
    </row>
    <row r="25" spans="1:14" ht="17.45" customHeight="1">
      <c r="A25" s="85" t="s">
        <v>22</v>
      </c>
      <c r="B25" s="85"/>
      <c r="C25" s="55">
        <v>10582828.015199604</v>
      </c>
      <c r="D25" s="55"/>
      <c r="E25" s="55">
        <v>934830.39030000265</v>
      </c>
      <c r="F25" s="55">
        <f t="shared" si="0"/>
        <v>9613987.6073999796</v>
      </c>
      <c r="G25" s="55">
        <v>981576.01139999588</v>
      </c>
      <c r="H25" s="55">
        <v>939124.40189999854</v>
      </c>
      <c r="I25" s="55">
        <v>2559225.3021000014</v>
      </c>
      <c r="J25" s="55">
        <v>2910931.0137999956</v>
      </c>
      <c r="K25" s="55">
        <v>2223130.8781999894</v>
      </c>
      <c r="L25" s="55">
        <v>34010.017499999994</v>
      </c>
      <c r="M25" s="67"/>
      <c r="N25" s="58" t="s">
        <v>29</v>
      </c>
    </row>
    <row r="26" spans="1:14" ht="17.45" customHeight="1">
      <c r="A26" s="85" t="s">
        <v>23</v>
      </c>
      <c r="B26" s="85"/>
      <c r="C26" s="55">
        <v>17131073.991000533</v>
      </c>
      <c r="D26" s="55"/>
      <c r="E26" s="55">
        <v>703569.9173000002</v>
      </c>
      <c r="F26" s="55">
        <f t="shared" si="0"/>
        <v>16383362.803400047</v>
      </c>
      <c r="G26" s="55">
        <v>2970178.8927000104</v>
      </c>
      <c r="H26" s="55">
        <v>2209371.7769999825</v>
      </c>
      <c r="I26" s="55">
        <v>5006116.5361000476</v>
      </c>
      <c r="J26" s="55">
        <v>4358771.8282000171</v>
      </c>
      <c r="K26" s="55">
        <v>1838923.7693999901</v>
      </c>
      <c r="L26" s="55">
        <v>44141.270299999996</v>
      </c>
      <c r="M26" s="67"/>
      <c r="N26" s="58" t="s">
        <v>30</v>
      </c>
    </row>
    <row r="27" spans="1:14" ht="17.45" customHeight="1">
      <c r="A27" s="86" t="s">
        <v>24</v>
      </c>
      <c r="B27" s="86"/>
      <c r="C27" s="55">
        <v>8675052.0190999396</v>
      </c>
      <c r="D27" s="55"/>
      <c r="E27" s="55">
        <v>1986161.7773999933</v>
      </c>
      <c r="F27" s="55">
        <f t="shared" si="0"/>
        <v>6646270.4934000298</v>
      </c>
      <c r="G27" s="55">
        <v>219962.15319999959</v>
      </c>
      <c r="H27" s="55">
        <v>315638.54699999955</v>
      </c>
      <c r="I27" s="55">
        <v>1291265.9984000055</v>
      </c>
      <c r="J27" s="55">
        <v>2555883.9997000196</v>
      </c>
      <c r="K27" s="55">
        <v>2263519.7951000058</v>
      </c>
      <c r="L27" s="55">
        <v>42619.748299999992</v>
      </c>
      <c r="M27" s="68"/>
      <c r="N27" s="64" t="s">
        <v>31</v>
      </c>
    </row>
    <row r="28" spans="1:14" ht="5.0999999999999996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</sheetData>
  <mergeCells count="24">
    <mergeCell ref="A13:B13"/>
    <mergeCell ref="A9:B9"/>
    <mergeCell ref="A14:B14"/>
    <mergeCell ref="A5:B5"/>
    <mergeCell ref="A6:B6"/>
    <mergeCell ref="A10:B10"/>
    <mergeCell ref="A11:B11"/>
    <mergeCell ref="A12:B12"/>
    <mergeCell ref="F5:K5"/>
    <mergeCell ref="E4:L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4:B4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zoomScaleNormal="100" workbookViewId="0">
      <selection activeCell="A13" sqref="A13:B14"/>
    </sheetView>
  </sheetViews>
  <sheetFormatPr defaultColWidth="9" defaultRowHeight="19.5" customHeight="1"/>
  <cols>
    <col min="1" max="1" width="6.7109375" style="39" customWidth="1"/>
    <col min="2" max="2" width="9.5703125" style="39" customWidth="1"/>
    <col min="3" max="3" width="11.7109375" style="39" customWidth="1"/>
    <col min="4" max="4" width="1.28515625" style="39" customWidth="1"/>
    <col min="5" max="5" width="15.28515625" style="39" customWidth="1"/>
    <col min="6" max="11" width="12.42578125" style="39" customWidth="1"/>
    <col min="12" max="12" width="10.140625" style="39" customWidth="1"/>
    <col min="13" max="13" width="1.7109375" style="39" customWidth="1"/>
    <col min="14" max="14" width="15.140625" style="39" customWidth="1"/>
    <col min="15" max="16384" width="9" style="39"/>
  </cols>
  <sheetData>
    <row r="1" spans="1:14" s="37" customFormat="1" ht="19.5" customHeight="1">
      <c r="A1" s="36" t="s">
        <v>0</v>
      </c>
      <c r="B1" s="36" t="s">
        <v>158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37" customFormat="1" ht="19.5" customHeight="1">
      <c r="A2" s="36" t="s">
        <v>1</v>
      </c>
      <c r="B2" s="38" t="s">
        <v>159</v>
      </c>
    </row>
    <row r="3" spans="1:14" ht="5.0999999999999996" customHeight="1"/>
    <row r="4" spans="1:14" s="42" customFormat="1" ht="18" customHeight="1">
      <c r="A4" s="89"/>
      <c r="B4" s="89"/>
      <c r="C4" s="40" t="s">
        <v>4</v>
      </c>
      <c r="D4" s="41"/>
      <c r="E4" s="98" t="s">
        <v>80</v>
      </c>
      <c r="F4" s="98"/>
      <c r="G4" s="98"/>
      <c r="H4" s="98"/>
      <c r="I4" s="98"/>
      <c r="J4" s="98"/>
      <c r="K4" s="98"/>
      <c r="L4" s="98"/>
      <c r="M4" s="41"/>
      <c r="N4" s="66"/>
    </row>
    <row r="5" spans="1:14" s="42" customFormat="1" ht="18" customHeight="1">
      <c r="A5" s="97" t="s">
        <v>119</v>
      </c>
      <c r="B5" s="97"/>
      <c r="C5" s="43" t="s">
        <v>5</v>
      </c>
      <c r="D5" s="43"/>
      <c r="E5" s="14" t="s">
        <v>46</v>
      </c>
      <c r="F5" s="96" t="s">
        <v>64</v>
      </c>
      <c r="G5" s="96"/>
      <c r="H5" s="96"/>
      <c r="I5" s="96"/>
      <c r="J5" s="96"/>
      <c r="K5" s="96"/>
      <c r="L5" s="5" t="s">
        <v>32</v>
      </c>
      <c r="M5" s="45"/>
      <c r="N5" s="61" t="s">
        <v>114</v>
      </c>
    </row>
    <row r="6" spans="1:14" s="42" customFormat="1" ht="18" customHeight="1">
      <c r="A6" s="97" t="s">
        <v>117</v>
      </c>
      <c r="B6" s="97"/>
      <c r="C6" s="43"/>
      <c r="D6" s="43"/>
      <c r="E6" s="14" t="s">
        <v>47</v>
      </c>
      <c r="F6" s="5" t="s">
        <v>4</v>
      </c>
      <c r="G6" s="5" t="s">
        <v>68</v>
      </c>
      <c r="H6" s="5" t="s">
        <v>67</v>
      </c>
      <c r="I6" s="5" t="s">
        <v>66</v>
      </c>
      <c r="J6" s="5" t="s">
        <v>65</v>
      </c>
      <c r="K6" s="5" t="s">
        <v>103</v>
      </c>
      <c r="L6" s="5" t="s">
        <v>33</v>
      </c>
      <c r="M6" s="45"/>
      <c r="N6" s="61" t="s">
        <v>115</v>
      </c>
    </row>
    <row r="7" spans="1:14" s="42" customFormat="1" ht="18" customHeight="1">
      <c r="A7" s="69"/>
      <c r="B7" s="69"/>
      <c r="C7" s="46"/>
      <c r="D7" s="47"/>
      <c r="E7" s="8"/>
      <c r="F7" s="8" t="s">
        <v>5</v>
      </c>
      <c r="G7" s="8" t="s">
        <v>72</v>
      </c>
      <c r="H7" s="8" t="s">
        <v>71</v>
      </c>
      <c r="I7" s="8" t="s">
        <v>70</v>
      </c>
      <c r="J7" s="8" t="s">
        <v>69</v>
      </c>
      <c r="K7" s="8" t="s">
        <v>105</v>
      </c>
      <c r="L7" s="8"/>
      <c r="M7" s="46"/>
      <c r="N7" s="19"/>
    </row>
    <row r="8" spans="1:14" s="42" customFormat="1" ht="5.0999999999999996" customHeight="1">
      <c r="A8" s="74"/>
      <c r="B8" s="74"/>
      <c r="C8" s="51"/>
      <c r="D8" s="44"/>
      <c r="E8" s="44"/>
      <c r="F8" s="44"/>
      <c r="G8" s="44"/>
      <c r="H8" s="44"/>
      <c r="I8" s="44"/>
      <c r="J8" s="44"/>
      <c r="K8" s="44"/>
      <c r="L8" s="44"/>
      <c r="M8" s="51"/>
      <c r="N8" s="74"/>
    </row>
    <row r="9" spans="1:14" s="42" customFormat="1" ht="17.45" customHeight="1">
      <c r="A9" s="95" t="s">
        <v>4</v>
      </c>
      <c r="B9" s="95"/>
      <c r="C9" s="54">
        <v>63878199.031700045</v>
      </c>
      <c r="D9" s="75"/>
      <c r="E9" s="54">
        <v>40836143.114499502</v>
      </c>
      <c r="F9" s="54">
        <f>SUM(G9:K9)</f>
        <v>22254971.805899985</v>
      </c>
      <c r="G9" s="54">
        <v>376707.93750000029</v>
      </c>
      <c r="H9" s="54">
        <v>601579.82069999981</v>
      </c>
      <c r="I9" s="54">
        <v>2934243.1723000053</v>
      </c>
      <c r="J9" s="54">
        <v>7945289.3659999622</v>
      </c>
      <c r="K9" s="54">
        <v>10397151.509400018</v>
      </c>
      <c r="L9" s="54">
        <v>787084.11129999999</v>
      </c>
      <c r="M9" s="51"/>
      <c r="N9" s="23" t="s">
        <v>5</v>
      </c>
    </row>
    <row r="10" spans="1:14" ht="17.45" customHeight="1">
      <c r="A10" s="87" t="s">
        <v>2</v>
      </c>
      <c r="B10" s="87"/>
      <c r="C10" s="76"/>
      <c r="D10" s="76"/>
      <c r="E10" s="76"/>
      <c r="F10" s="77"/>
      <c r="G10" s="76"/>
      <c r="H10" s="76"/>
      <c r="I10" s="76"/>
      <c r="J10" s="76"/>
      <c r="K10" s="76"/>
      <c r="L10" s="76"/>
      <c r="M10" s="76"/>
      <c r="N10" s="79" t="s">
        <v>120</v>
      </c>
    </row>
    <row r="11" spans="1:14" ht="17.45" customHeight="1">
      <c r="A11" s="93" t="s">
        <v>13</v>
      </c>
      <c r="B11" s="93"/>
      <c r="C11" s="55">
        <v>6856357.0061998889</v>
      </c>
      <c r="D11" s="76"/>
      <c r="E11" s="55">
        <v>4092747.0378000038</v>
      </c>
      <c r="F11" s="55">
        <f t="shared" ref="F11:F27" si="0">SUM(G11:K11)</f>
        <v>2705819.1963000055</v>
      </c>
      <c r="G11" s="55">
        <v>59510.639900000009</v>
      </c>
      <c r="H11" s="55">
        <v>87847.396200000003</v>
      </c>
      <c r="I11" s="55">
        <v>397771.82070000004</v>
      </c>
      <c r="J11" s="55">
        <v>989468.66050000198</v>
      </c>
      <c r="K11" s="55">
        <v>1171220.6790000033</v>
      </c>
      <c r="L11" s="55">
        <v>57790.772100000009</v>
      </c>
      <c r="M11" s="76"/>
      <c r="N11" s="62" t="s">
        <v>13</v>
      </c>
    </row>
    <row r="12" spans="1:14" ht="17.45" customHeight="1">
      <c r="A12" s="93" t="s">
        <v>9</v>
      </c>
      <c r="B12" s="93"/>
      <c r="C12" s="55">
        <v>9163627.9970999938</v>
      </c>
      <c r="D12" s="76"/>
      <c r="E12" s="55">
        <v>4701916.0141999936</v>
      </c>
      <c r="F12" s="55">
        <f t="shared" si="0"/>
        <v>4289746.4958999921</v>
      </c>
      <c r="G12" s="55">
        <v>65525.530000000042</v>
      </c>
      <c r="H12" s="55">
        <v>120299.87</v>
      </c>
      <c r="I12" s="55">
        <v>635553.82009999885</v>
      </c>
      <c r="J12" s="55">
        <v>1574501.175499998</v>
      </c>
      <c r="K12" s="55">
        <v>1893866.1002999949</v>
      </c>
      <c r="L12" s="55">
        <v>171965.48699999985</v>
      </c>
      <c r="M12" s="76"/>
      <c r="N12" s="62" t="s">
        <v>9</v>
      </c>
    </row>
    <row r="13" spans="1:14" ht="17.45" customHeight="1">
      <c r="A13" s="93" t="s">
        <v>90</v>
      </c>
      <c r="B13" s="93"/>
      <c r="C13" s="55">
        <v>19343114.016600274</v>
      </c>
      <c r="D13" s="76"/>
      <c r="E13" s="55">
        <v>11283173.465699926</v>
      </c>
      <c r="F13" s="55">
        <f t="shared" si="0"/>
        <v>7738371.3626000006</v>
      </c>
      <c r="G13" s="55">
        <v>110619.68739999994</v>
      </c>
      <c r="H13" s="55">
        <v>191899.58450000003</v>
      </c>
      <c r="I13" s="55">
        <v>906984.44109999901</v>
      </c>
      <c r="J13" s="55">
        <v>2791091.0622000224</v>
      </c>
      <c r="K13" s="55">
        <v>3737776.5873999787</v>
      </c>
      <c r="L13" s="55">
        <v>321569.18830000033</v>
      </c>
      <c r="M13" s="76"/>
      <c r="N13" s="56" t="s">
        <v>90</v>
      </c>
    </row>
    <row r="14" spans="1:14" ht="17.45" customHeight="1">
      <c r="A14" s="93" t="s">
        <v>91</v>
      </c>
      <c r="B14" s="93"/>
      <c r="C14" s="55">
        <v>15484363.003400302</v>
      </c>
      <c r="D14" s="76"/>
      <c r="E14" s="55">
        <v>10625140.126900222</v>
      </c>
      <c r="F14" s="55">
        <f t="shared" si="0"/>
        <v>4682668.8532999884</v>
      </c>
      <c r="G14" s="55">
        <v>67263.067499999976</v>
      </c>
      <c r="H14" s="55">
        <v>121010.68690000002</v>
      </c>
      <c r="I14" s="55">
        <v>634393.19519999903</v>
      </c>
      <c r="J14" s="55">
        <v>1590300.9640999956</v>
      </c>
      <c r="K14" s="55">
        <v>2269700.9395999936</v>
      </c>
      <c r="L14" s="55">
        <v>176554.02319999988</v>
      </c>
      <c r="M14" s="76"/>
      <c r="N14" s="56" t="s">
        <v>91</v>
      </c>
    </row>
    <row r="15" spans="1:14" ht="17.45" customHeight="1">
      <c r="A15" s="93" t="s">
        <v>10</v>
      </c>
      <c r="B15" s="93"/>
      <c r="C15" s="55">
        <v>13030737.008399921</v>
      </c>
      <c r="D15" s="76"/>
      <c r="E15" s="55">
        <v>10133166.469899995</v>
      </c>
      <c r="F15" s="55">
        <f t="shared" si="0"/>
        <v>2838365.8977999957</v>
      </c>
      <c r="G15" s="55">
        <v>73789.01270000005</v>
      </c>
      <c r="H15" s="55">
        <v>80522.283100000073</v>
      </c>
      <c r="I15" s="55">
        <v>359539.89519999968</v>
      </c>
      <c r="J15" s="55">
        <v>999927.50369999534</v>
      </c>
      <c r="K15" s="55">
        <v>1324587.2031000003</v>
      </c>
      <c r="L15" s="55">
        <v>59204.640699999989</v>
      </c>
      <c r="M15" s="76"/>
      <c r="N15" s="62" t="s">
        <v>15</v>
      </c>
    </row>
    <row r="16" spans="1:14" ht="17.45" customHeight="1">
      <c r="A16" s="88" t="s">
        <v>38</v>
      </c>
      <c r="B16" s="94"/>
      <c r="C16" s="76"/>
      <c r="D16" s="76"/>
      <c r="E16" s="76"/>
      <c r="F16" s="55"/>
      <c r="G16" s="76"/>
      <c r="H16" s="76"/>
      <c r="I16" s="76"/>
      <c r="J16" s="76"/>
      <c r="K16" s="76"/>
      <c r="L16" s="76"/>
      <c r="M16" s="76"/>
      <c r="N16" s="63" t="s">
        <v>41</v>
      </c>
    </row>
    <row r="17" spans="1:14" ht="17.45" customHeight="1">
      <c r="A17" s="84" t="s">
        <v>11</v>
      </c>
      <c r="B17" s="84"/>
      <c r="C17" s="55">
        <v>31001044.026400581</v>
      </c>
      <c r="D17" s="76"/>
      <c r="E17" s="55">
        <v>20028959.640200302</v>
      </c>
      <c r="F17" s="55">
        <f t="shared" si="0"/>
        <v>10552312.155799981</v>
      </c>
      <c r="G17" s="55">
        <v>175462.58359999998</v>
      </c>
      <c r="H17" s="55">
        <v>312397.32749999955</v>
      </c>
      <c r="I17" s="55">
        <v>1424162.4802000031</v>
      </c>
      <c r="J17" s="55">
        <v>3786877.2006999734</v>
      </c>
      <c r="K17" s="55">
        <v>4853412.5638000052</v>
      </c>
      <c r="L17" s="55">
        <v>419772.23040000012</v>
      </c>
      <c r="M17" s="76"/>
      <c r="N17" s="58" t="s">
        <v>16</v>
      </c>
    </row>
    <row r="18" spans="1:14" ht="17.45" customHeight="1">
      <c r="A18" s="85" t="s">
        <v>12</v>
      </c>
      <c r="B18" s="85"/>
      <c r="C18" s="55">
        <v>32877155.005299792</v>
      </c>
      <c r="D18" s="76"/>
      <c r="E18" s="55">
        <v>20807183.474299662</v>
      </c>
      <c r="F18" s="55">
        <f t="shared" si="0"/>
        <v>11702659.650100013</v>
      </c>
      <c r="G18" s="55">
        <v>201245.35390000037</v>
      </c>
      <c r="H18" s="55">
        <v>289182.49320000032</v>
      </c>
      <c r="I18" s="55">
        <v>1510080.6920999889</v>
      </c>
      <c r="J18" s="55">
        <v>4158412.1653000508</v>
      </c>
      <c r="K18" s="55">
        <v>5543738.9455999732</v>
      </c>
      <c r="L18" s="55">
        <v>367311.88090000016</v>
      </c>
      <c r="M18" s="76"/>
      <c r="N18" s="58" t="s">
        <v>17</v>
      </c>
    </row>
    <row r="19" spans="1:14" ht="17.45" customHeight="1">
      <c r="A19" s="87" t="s">
        <v>39</v>
      </c>
      <c r="B19" s="87"/>
      <c r="C19" s="76"/>
      <c r="D19" s="76"/>
      <c r="E19" s="76"/>
      <c r="F19" s="55"/>
      <c r="G19" s="76"/>
      <c r="H19" s="76"/>
      <c r="I19" s="76"/>
      <c r="J19" s="76"/>
      <c r="K19" s="76"/>
      <c r="L19" s="76"/>
      <c r="M19" s="76"/>
      <c r="N19" s="63" t="s">
        <v>42</v>
      </c>
    </row>
    <row r="20" spans="1:14" ht="17.45" customHeight="1">
      <c r="A20" s="85" t="s">
        <v>18</v>
      </c>
      <c r="B20" s="85"/>
      <c r="C20" s="55">
        <v>28796522.021199696</v>
      </c>
      <c r="D20" s="76"/>
      <c r="E20" s="55">
        <v>17308408.111599963</v>
      </c>
      <c r="F20" s="55">
        <f t="shared" si="0"/>
        <v>11086800.409100063</v>
      </c>
      <c r="G20" s="55">
        <v>153093.96460000021</v>
      </c>
      <c r="H20" s="55">
        <v>209483.75380000006</v>
      </c>
      <c r="I20" s="55">
        <v>1333775.2031999943</v>
      </c>
      <c r="J20" s="55">
        <v>3976620.2805000464</v>
      </c>
      <c r="K20" s="55">
        <v>5413827.2070000228</v>
      </c>
      <c r="L20" s="55">
        <v>401313.50050000043</v>
      </c>
      <c r="M20" s="76"/>
      <c r="N20" s="58" t="s">
        <v>25</v>
      </c>
    </row>
    <row r="21" spans="1:14" ht="17.45" customHeight="1">
      <c r="A21" s="84" t="s">
        <v>19</v>
      </c>
      <c r="B21" s="84"/>
      <c r="C21" s="55">
        <v>35081677.010500118</v>
      </c>
      <c r="D21" s="76"/>
      <c r="E21" s="55">
        <v>23527735.002900179</v>
      </c>
      <c r="F21" s="55">
        <f t="shared" si="0"/>
        <v>11168171.396800004</v>
      </c>
      <c r="G21" s="55">
        <v>223613.97290000002</v>
      </c>
      <c r="H21" s="55">
        <v>392096.06689999951</v>
      </c>
      <c r="I21" s="55">
        <v>1600467.9690999985</v>
      </c>
      <c r="J21" s="55">
        <v>3968669.0854999884</v>
      </c>
      <c r="K21" s="55">
        <v>4983324.3024000162</v>
      </c>
      <c r="L21" s="55">
        <v>385770.61079999997</v>
      </c>
      <c r="M21" s="76"/>
      <c r="N21" s="58" t="s">
        <v>26</v>
      </c>
    </row>
    <row r="22" spans="1:14" ht="17.45" customHeight="1">
      <c r="A22" s="88" t="s">
        <v>40</v>
      </c>
      <c r="B22" s="88"/>
      <c r="C22" s="76"/>
      <c r="D22" s="76"/>
      <c r="E22" s="76"/>
      <c r="F22" s="55"/>
      <c r="G22" s="76"/>
      <c r="H22" s="76"/>
      <c r="I22" s="76"/>
      <c r="J22" s="76"/>
      <c r="K22" s="76"/>
      <c r="L22" s="76"/>
      <c r="M22" s="76"/>
      <c r="N22" s="63" t="s">
        <v>43</v>
      </c>
    </row>
    <row r="23" spans="1:14" ht="17.45" customHeight="1">
      <c r="A23" s="84" t="s">
        <v>20</v>
      </c>
      <c r="B23" s="84"/>
      <c r="C23" s="55">
        <v>8336267.009799948</v>
      </c>
      <c r="D23" s="76"/>
      <c r="E23" s="55">
        <v>5252104.4100000011</v>
      </c>
      <c r="F23" s="55">
        <f t="shared" si="0"/>
        <v>2990140.7148000011</v>
      </c>
      <c r="G23" s="55">
        <v>26753.364399999999</v>
      </c>
      <c r="H23" s="55">
        <v>50616.493500000004</v>
      </c>
      <c r="I23" s="55">
        <v>271934.70659999992</v>
      </c>
      <c r="J23" s="55">
        <v>1118307.1556000016</v>
      </c>
      <c r="K23" s="55">
        <v>1522528.9946999997</v>
      </c>
      <c r="L23" s="55">
        <v>94021.884999999951</v>
      </c>
      <c r="M23" s="76"/>
      <c r="N23" s="58" t="s">
        <v>27</v>
      </c>
    </row>
    <row r="24" spans="1:14" ht="17.45" customHeight="1">
      <c r="A24" s="84" t="s">
        <v>21</v>
      </c>
      <c r="B24" s="84"/>
      <c r="C24" s="55">
        <v>19152977.996599667</v>
      </c>
      <c r="D24" s="76"/>
      <c r="E24" s="55">
        <v>11713827.134300034</v>
      </c>
      <c r="F24" s="55">
        <f t="shared" si="0"/>
        <v>6966974.5920999981</v>
      </c>
      <c r="G24" s="55">
        <v>83479.281000000046</v>
      </c>
      <c r="H24" s="55">
        <v>160510.93410000007</v>
      </c>
      <c r="I24" s="55">
        <v>812514.56250000058</v>
      </c>
      <c r="J24" s="55">
        <v>2543444.9586000047</v>
      </c>
      <c r="K24" s="55">
        <v>3367024.8558999924</v>
      </c>
      <c r="L24" s="55">
        <v>472176.27019999939</v>
      </c>
      <c r="M24" s="76"/>
      <c r="N24" s="58" t="s">
        <v>28</v>
      </c>
    </row>
    <row r="25" spans="1:14" ht="17.45" customHeight="1">
      <c r="A25" s="85" t="s">
        <v>22</v>
      </c>
      <c r="B25" s="85"/>
      <c r="C25" s="55">
        <v>10582828.015199604</v>
      </c>
      <c r="D25" s="76"/>
      <c r="E25" s="55">
        <v>7499984.0473999958</v>
      </c>
      <c r="F25" s="55">
        <f t="shared" si="0"/>
        <v>3021202.3050999995</v>
      </c>
      <c r="G25" s="55">
        <v>39978.404700000021</v>
      </c>
      <c r="H25" s="55">
        <v>90155.828700000027</v>
      </c>
      <c r="I25" s="55">
        <v>366787.96260000026</v>
      </c>
      <c r="J25" s="55">
        <v>1061704.3060999988</v>
      </c>
      <c r="K25" s="55">
        <v>1462575.8030000003</v>
      </c>
      <c r="L25" s="55">
        <v>61641.66270000003</v>
      </c>
      <c r="M25" s="76"/>
      <c r="N25" s="58" t="s">
        <v>29</v>
      </c>
    </row>
    <row r="26" spans="1:14" ht="17.45" customHeight="1">
      <c r="A26" s="85" t="s">
        <v>23</v>
      </c>
      <c r="B26" s="85"/>
      <c r="C26" s="55">
        <v>17131073.991000533</v>
      </c>
      <c r="D26" s="76"/>
      <c r="E26" s="55">
        <v>10595298.569600116</v>
      </c>
      <c r="F26" s="55">
        <f t="shared" si="0"/>
        <v>6423424.4010999873</v>
      </c>
      <c r="G26" s="55">
        <v>158161.78719999985</v>
      </c>
      <c r="H26" s="55">
        <v>217417.48759999993</v>
      </c>
      <c r="I26" s="55">
        <v>1054281.2053999989</v>
      </c>
      <c r="J26" s="55">
        <v>2310679.7042999961</v>
      </c>
      <c r="K26" s="55">
        <v>2682884.2165999925</v>
      </c>
      <c r="L26" s="55">
        <v>112351.0202999999</v>
      </c>
      <c r="M26" s="76"/>
      <c r="N26" s="58" t="s">
        <v>30</v>
      </c>
    </row>
    <row r="27" spans="1:14" ht="17.45" customHeight="1">
      <c r="A27" s="86" t="s">
        <v>24</v>
      </c>
      <c r="B27" s="86"/>
      <c r="C27" s="55">
        <v>8675052.0190999396</v>
      </c>
      <c r="D27" s="76"/>
      <c r="E27" s="55">
        <v>5774928.9531999975</v>
      </c>
      <c r="F27" s="55">
        <f t="shared" si="0"/>
        <v>2853229.7928000037</v>
      </c>
      <c r="G27" s="55">
        <v>68335.100199999972</v>
      </c>
      <c r="H27" s="55">
        <v>82879.07680000001</v>
      </c>
      <c r="I27" s="55">
        <v>428724.73520000163</v>
      </c>
      <c r="J27" s="55">
        <v>911153.24139999796</v>
      </c>
      <c r="K27" s="55">
        <v>1362137.6392000041</v>
      </c>
      <c r="L27" s="55">
        <v>46893.273099999962</v>
      </c>
      <c r="M27" s="78"/>
      <c r="N27" s="64" t="s">
        <v>31</v>
      </c>
    </row>
    <row r="28" spans="1:14" ht="5.0999999999999996" customHeight="1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</row>
  </sheetData>
  <mergeCells count="24">
    <mergeCell ref="A17:B17"/>
    <mergeCell ref="A4:B4"/>
    <mergeCell ref="E4:L4"/>
    <mergeCell ref="A5:B5"/>
    <mergeCell ref="A6:B6"/>
    <mergeCell ref="A10:B10"/>
    <mergeCell ref="A11:B11"/>
    <mergeCell ref="A12:B12"/>
    <mergeCell ref="A13:B13"/>
    <mergeCell ref="A15:B15"/>
    <mergeCell ref="A16:B16"/>
    <mergeCell ref="A9:B9"/>
    <mergeCell ref="A14:B14"/>
    <mergeCell ref="F5:K5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23:B23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zoomScaleNormal="100" workbookViewId="0">
      <selection activeCell="A13" sqref="A13:B14"/>
    </sheetView>
  </sheetViews>
  <sheetFormatPr defaultColWidth="9" defaultRowHeight="19.5" customHeight="1"/>
  <cols>
    <col min="1" max="1" width="6.42578125" style="39" customWidth="1"/>
    <col min="2" max="2" width="9.7109375" style="39" customWidth="1"/>
    <col min="3" max="3" width="11.42578125" style="39" customWidth="1"/>
    <col min="4" max="4" width="1.140625" style="39" customWidth="1"/>
    <col min="5" max="5" width="14" style="39" customWidth="1"/>
    <col min="6" max="12" width="13" style="39" customWidth="1"/>
    <col min="13" max="13" width="3.140625" style="39" customWidth="1"/>
    <col min="14" max="14" width="16.28515625" style="39" customWidth="1"/>
    <col min="15" max="16384" width="9" style="39"/>
  </cols>
  <sheetData>
    <row r="1" spans="1:14" s="37" customFormat="1" ht="19.5" customHeight="1">
      <c r="A1" s="36" t="s">
        <v>0</v>
      </c>
      <c r="B1" s="49" t="s">
        <v>160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37" customFormat="1" ht="19.5" customHeight="1">
      <c r="A2" s="36" t="s">
        <v>1</v>
      </c>
      <c r="B2" s="38" t="s">
        <v>161</v>
      </c>
    </row>
    <row r="3" spans="1:14" ht="5.0999999999999996" customHeight="1"/>
    <row r="4" spans="1:14" s="42" customFormat="1" ht="18" customHeight="1">
      <c r="A4" s="89"/>
      <c r="B4" s="89"/>
      <c r="C4" s="40" t="s">
        <v>4</v>
      </c>
      <c r="D4" s="41"/>
      <c r="E4" s="98" t="s">
        <v>81</v>
      </c>
      <c r="F4" s="98"/>
      <c r="G4" s="98"/>
      <c r="H4" s="98"/>
      <c r="I4" s="98"/>
      <c r="J4" s="98"/>
      <c r="K4" s="98"/>
      <c r="L4" s="98"/>
      <c r="M4" s="41"/>
      <c r="N4" s="66"/>
    </row>
    <row r="5" spans="1:14" s="42" customFormat="1" ht="18" customHeight="1">
      <c r="A5" s="97" t="s">
        <v>119</v>
      </c>
      <c r="B5" s="97"/>
      <c r="C5" s="43" t="s">
        <v>5</v>
      </c>
      <c r="D5" s="43"/>
      <c r="E5" s="14" t="s">
        <v>46</v>
      </c>
      <c r="F5" s="96" t="s">
        <v>64</v>
      </c>
      <c r="G5" s="96"/>
      <c r="H5" s="96"/>
      <c r="I5" s="96"/>
      <c r="J5" s="96"/>
      <c r="K5" s="96"/>
      <c r="L5" s="5" t="s">
        <v>32</v>
      </c>
      <c r="M5" s="45"/>
      <c r="N5" s="61" t="s">
        <v>114</v>
      </c>
    </row>
    <row r="6" spans="1:14" s="42" customFormat="1" ht="18" customHeight="1">
      <c r="A6" s="97" t="s">
        <v>117</v>
      </c>
      <c r="B6" s="97"/>
      <c r="C6" s="43"/>
      <c r="D6" s="43"/>
      <c r="E6" s="14" t="s">
        <v>47</v>
      </c>
      <c r="F6" s="5" t="s">
        <v>4</v>
      </c>
      <c r="G6" s="5" t="s">
        <v>68</v>
      </c>
      <c r="H6" s="5" t="s">
        <v>67</v>
      </c>
      <c r="I6" s="5" t="s">
        <v>66</v>
      </c>
      <c r="J6" s="5" t="s">
        <v>65</v>
      </c>
      <c r="K6" s="5" t="s">
        <v>103</v>
      </c>
      <c r="L6" s="5" t="s">
        <v>33</v>
      </c>
      <c r="M6" s="45"/>
      <c r="N6" s="61" t="s">
        <v>115</v>
      </c>
    </row>
    <row r="7" spans="1:14" s="42" customFormat="1" ht="18" customHeight="1">
      <c r="A7" s="69"/>
      <c r="B7" s="69"/>
      <c r="C7" s="46"/>
      <c r="D7" s="47"/>
      <c r="E7" s="8"/>
      <c r="F7" s="8" t="s">
        <v>5</v>
      </c>
      <c r="G7" s="8" t="s">
        <v>72</v>
      </c>
      <c r="H7" s="8" t="s">
        <v>71</v>
      </c>
      <c r="I7" s="8" t="s">
        <v>70</v>
      </c>
      <c r="J7" s="8" t="s">
        <v>69</v>
      </c>
      <c r="K7" s="8" t="s">
        <v>105</v>
      </c>
      <c r="L7" s="8"/>
      <c r="M7" s="46"/>
      <c r="N7" s="19"/>
    </row>
    <row r="8" spans="1:14" s="42" customFormat="1" ht="5.0999999999999996" customHeight="1">
      <c r="A8" s="74"/>
      <c r="B8" s="74"/>
      <c r="C8" s="51"/>
      <c r="D8" s="44"/>
      <c r="E8" s="44"/>
      <c r="F8" s="44"/>
      <c r="G8" s="44"/>
      <c r="H8" s="44"/>
      <c r="I8" s="44"/>
      <c r="J8" s="44"/>
      <c r="K8" s="44"/>
      <c r="L8" s="44"/>
      <c r="M8" s="51"/>
      <c r="N8" s="74"/>
    </row>
    <row r="9" spans="1:14" s="42" customFormat="1" ht="17.45" customHeight="1">
      <c r="A9" s="95" t="s">
        <v>4</v>
      </c>
      <c r="B9" s="95"/>
      <c r="C9" s="54">
        <v>63878199.031700045</v>
      </c>
      <c r="D9" s="54"/>
      <c r="E9" s="54">
        <v>7499538.7276999578</v>
      </c>
      <c r="F9" s="54">
        <f>SUM(G9:K9)</f>
        <v>55774744.924100012</v>
      </c>
      <c r="G9" s="54">
        <v>5169590.7569999825</v>
      </c>
      <c r="H9" s="54">
        <v>5039947.5587000102</v>
      </c>
      <c r="I9" s="54">
        <v>16361196.86230013</v>
      </c>
      <c r="J9" s="54">
        <v>19460726.681899838</v>
      </c>
      <c r="K9" s="54">
        <v>9743283.064200053</v>
      </c>
      <c r="L9" s="54">
        <v>603915.37990000099</v>
      </c>
      <c r="M9" s="51"/>
      <c r="N9" s="23" t="s">
        <v>5</v>
      </c>
    </row>
    <row r="10" spans="1:14" ht="17.45" customHeight="1">
      <c r="A10" s="87" t="s">
        <v>2</v>
      </c>
      <c r="B10" s="87"/>
      <c r="C10" s="76"/>
      <c r="D10" s="76"/>
      <c r="E10" s="76"/>
      <c r="F10" s="77"/>
      <c r="G10" s="76"/>
      <c r="H10" s="76"/>
      <c r="I10" s="76"/>
      <c r="J10" s="76"/>
      <c r="K10" s="76"/>
      <c r="L10" s="76"/>
      <c r="M10" s="76"/>
      <c r="N10" s="79" t="s">
        <v>120</v>
      </c>
    </row>
    <row r="11" spans="1:14" ht="17.45" customHeight="1">
      <c r="A11" s="93" t="s">
        <v>13</v>
      </c>
      <c r="B11" s="93"/>
      <c r="C11" s="55">
        <v>6856357.0061998889</v>
      </c>
      <c r="D11" s="55"/>
      <c r="E11" s="55">
        <v>365880.59379999992</v>
      </c>
      <c r="F11" s="55">
        <f t="shared" ref="F11:F27" si="0">SUM(G11:K11)</f>
        <v>6438829.6071000099</v>
      </c>
      <c r="G11" s="55">
        <v>874378.27650000155</v>
      </c>
      <c r="H11" s="55">
        <v>803733.89159999753</v>
      </c>
      <c r="I11" s="55">
        <v>2173140.6283000065</v>
      </c>
      <c r="J11" s="55">
        <v>1934750.8488000052</v>
      </c>
      <c r="K11" s="55">
        <v>652825.96189999906</v>
      </c>
      <c r="L11" s="55">
        <v>51646.805299999993</v>
      </c>
      <c r="M11" s="76"/>
      <c r="N11" s="62" t="s">
        <v>13</v>
      </c>
    </row>
    <row r="12" spans="1:14" ht="17.45" customHeight="1">
      <c r="A12" s="93" t="s">
        <v>9</v>
      </c>
      <c r="B12" s="93"/>
      <c r="C12" s="55">
        <v>9163627.9970999938</v>
      </c>
      <c r="D12" s="55"/>
      <c r="E12" s="55">
        <v>611790.26730000065</v>
      </c>
      <c r="F12" s="55">
        <f t="shared" si="0"/>
        <v>8444568.2263999991</v>
      </c>
      <c r="G12" s="55">
        <v>882565.51810000243</v>
      </c>
      <c r="H12" s="55">
        <v>786877.89600000193</v>
      </c>
      <c r="I12" s="55">
        <v>2728717.2268999903</v>
      </c>
      <c r="J12" s="55">
        <v>2886143.2929000049</v>
      </c>
      <c r="K12" s="55">
        <v>1160264.2924999981</v>
      </c>
      <c r="L12" s="55">
        <v>107269.50339999994</v>
      </c>
      <c r="M12" s="76"/>
      <c r="N12" s="62" t="s">
        <v>9</v>
      </c>
    </row>
    <row r="13" spans="1:14" ht="17.45" customHeight="1">
      <c r="A13" s="93" t="s">
        <v>90</v>
      </c>
      <c r="B13" s="93"/>
      <c r="C13" s="55">
        <v>19343114.016600274</v>
      </c>
      <c r="D13" s="55"/>
      <c r="E13" s="55">
        <v>1890215.6566000071</v>
      </c>
      <c r="F13" s="55">
        <f t="shared" si="0"/>
        <v>17211699.637799963</v>
      </c>
      <c r="G13" s="55">
        <v>1701580.490399993</v>
      </c>
      <c r="H13" s="55">
        <v>1594909.1407999946</v>
      </c>
      <c r="I13" s="55">
        <v>5090624.5155999931</v>
      </c>
      <c r="J13" s="55">
        <v>5893150.7190999854</v>
      </c>
      <c r="K13" s="55">
        <v>2931434.7718999963</v>
      </c>
      <c r="L13" s="55">
        <v>241198.72220000002</v>
      </c>
      <c r="M13" s="76"/>
      <c r="N13" s="56" t="s">
        <v>90</v>
      </c>
    </row>
    <row r="14" spans="1:14" ht="17.45" customHeight="1">
      <c r="A14" s="93" t="s">
        <v>91</v>
      </c>
      <c r="B14" s="93"/>
      <c r="C14" s="55">
        <v>15484363.003400302</v>
      </c>
      <c r="D14" s="55"/>
      <c r="E14" s="55">
        <v>2029013.7774999894</v>
      </c>
      <c r="F14" s="55">
        <f t="shared" si="0"/>
        <v>13301287.863400003</v>
      </c>
      <c r="G14" s="55">
        <v>1019042.9650999982</v>
      </c>
      <c r="H14" s="55">
        <v>1161810.3907999995</v>
      </c>
      <c r="I14" s="55">
        <v>3733128.8304999797</v>
      </c>
      <c r="J14" s="55">
        <v>4805472.3709000144</v>
      </c>
      <c r="K14" s="55">
        <v>2581833.3061000109</v>
      </c>
      <c r="L14" s="55">
        <v>154061.3624999999</v>
      </c>
      <c r="M14" s="76"/>
      <c r="N14" s="56" t="s">
        <v>91</v>
      </c>
    </row>
    <row r="15" spans="1:14" ht="17.45" customHeight="1">
      <c r="A15" s="93" t="s">
        <v>10</v>
      </c>
      <c r="B15" s="93"/>
      <c r="C15" s="55">
        <v>13030737.008399921</v>
      </c>
      <c r="D15" s="55"/>
      <c r="E15" s="55">
        <v>2602638.4324999973</v>
      </c>
      <c r="F15" s="55">
        <f t="shared" si="0"/>
        <v>10378359.589400001</v>
      </c>
      <c r="G15" s="55">
        <v>692023.5069000012</v>
      </c>
      <c r="H15" s="55">
        <v>692616.23949999956</v>
      </c>
      <c r="I15" s="55">
        <v>2635585.6610000124</v>
      </c>
      <c r="J15" s="55">
        <v>3941209.4502000059</v>
      </c>
      <c r="K15" s="55">
        <v>2416924.7317999825</v>
      </c>
      <c r="L15" s="55">
        <v>49738.986500000006</v>
      </c>
      <c r="M15" s="76"/>
      <c r="N15" s="62" t="s">
        <v>15</v>
      </c>
    </row>
    <row r="16" spans="1:14" ht="17.45" customHeight="1">
      <c r="A16" s="88" t="s">
        <v>38</v>
      </c>
      <c r="B16" s="94"/>
      <c r="C16" s="76"/>
      <c r="D16" s="76"/>
      <c r="E16" s="76"/>
      <c r="F16" s="55"/>
      <c r="G16" s="76"/>
      <c r="H16" s="76"/>
      <c r="I16" s="76"/>
      <c r="J16" s="76"/>
      <c r="K16" s="76"/>
      <c r="L16" s="76"/>
      <c r="M16" s="76"/>
      <c r="N16" s="63" t="s">
        <v>41</v>
      </c>
    </row>
    <row r="17" spans="1:14" ht="17.45" customHeight="1">
      <c r="A17" s="84" t="s">
        <v>11</v>
      </c>
      <c r="B17" s="84"/>
      <c r="C17" s="55">
        <v>31001044.026400581</v>
      </c>
      <c r="D17" s="55"/>
      <c r="E17" s="55">
        <v>3796445.7974999873</v>
      </c>
      <c r="F17" s="55">
        <f t="shared" si="0"/>
        <v>26881973.091300085</v>
      </c>
      <c r="G17" s="55">
        <v>2576427.4126999974</v>
      </c>
      <c r="H17" s="55">
        <v>2474844.320599997</v>
      </c>
      <c r="I17" s="55">
        <v>7908727.6835999312</v>
      </c>
      <c r="J17" s="55">
        <v>9241125.0643001273</v>
      </c>
      <c r="K17" s="55">
        <v>4680848.610100029</v>
      </c>
      <c r="L17" s="55">
        <v>322625.13760000025</v>
      </c>
      <c r="M17" s="76"/>
      <c r="N17" s="58" t="s">
        <v>16</v>
      </c>
    </row>
    <row r="18" spans="1:14" ht="17.45" customHeight="1">
      <c r="A18" s="85" t="s">
        <v>12</v>
      </c>
      <c r="B18" s="85"/>
      <c r="C18" s="55">
        <v>32877155.005299792</v>
      </c>
      <c r="D18" s="55"/>
      <c r="E18" s="55">
        <v>3703092.9302000366</v>
      </c>
      <c r="F18" s="55">
        <f t="shared" si="0"/>
        <v>28892771.832800049</v>
      </c>
      <c r="G18" s="55">
        <v>2593163.3443000163</v>
      </c>
      <c r="H18" s="55">
        <v>2565103.2381000044</v>
      </c>
      <c r="I18" s="55">
        <v>8452469.1787000149</v>
      </c>
      <c r="J18" s="55">
        <v>10219601.617600024</v>
      </c>
      <c r="K18" s="55">
        <v>5062434.4540999895</v>
      </c>
      <c r="L18" s="55">
        <v>281290.24229999975</v>
      </c>
      <c r="M18" s="76"/>
      <c r="N18" s="58" t="s">
        <v>17</v>
      </c>
    </row>
    <row r="19" spans="1:14" ht="17.45" customHeight="1">
      <c r="A19" s="87" t="s">
        <v>39</v>
      </c>
      <c r="B19" s="87"/>
      <c r="C19" s="76"/>
      <c r="D19" s="76"/>
      <c r="E19" s="76"/>
      <c r="F19" s="55"/>
      <c r="G19" s="76"/>
      <c r="H19" s="76"/>
      <c r="I19" s="76"/>
      <c r="J19" s="76"/>
      <c r="K19" s="76"/>
      <c r="L19" s="76"/>
      <c r="M19" s="76"/>
      <c r="N19" s="63" t="s">
        <v>42</v>
      </c>
    </row>
    <row r="20" spans="1:14" ht="17.45" customHeight="1">
      <c r="A20" s="85" t="s">
        <v>18</v>
      </c>
      <c r="B20" s="85"/>
      <c r="C20" s="55">
        <v>28796522.021199696</v>
      </c>
      <c r="D20" s="55"/>
      <c r="E20" s="55">
        <v>3127354.9505000152</v>
      </c>
      <c r="F20" s="55">
        <f t="shared" si="0"/>
        <v>25369675.578600198</v>
      </c>
      <c r="G20" s="55">
        <v>2272472.7251000036</v>
      </c>
      <c r="H20" s="55">
        <v>2260326.2102000024</v>
      </c>
      <c r="I20" s="55">
        <v>7395528.1813000506</v>
      </c>
      <c r="J20" s="55">
        <v>8882818.0489001051</v>
      </c>
      <c r="K20" s="55">
        <v>4558530.4131000377</v>
      </c>
      <c r="L20" s="55">
        <v>299491.49209999986</v>
      </c>
      <c r="M20" s="76"/>
      <c r="N20" s="58" t="s">
        <v>25</v>
      </c>
    </row>
    <row r="21" spans="1:14" ht="17.45" customHeight="1">
      <c r="A21" s="84" t="s">
        <v>19</v>
      </c>
      <c r="B21" s="84"/>
      <c r="C21" s="55">
        <v>35081677.010500118</v>
      </c>
      <c r="D21" s="55"/>
      <c r="E21" s="55">
        <v>4372183.7771999957</v>
      </c>
      <c r="F21" s="55">
        <f t="shared" si="0"/>
        <v>30405069.345500108</v>
      </c>
      <c r="G21" s="55">
        <v>2897118.031900011</v>
      </c>
      <c r="H21" s="55">
        <v>2779621.3485000147</v>
      </c>
      <c r="I21" s="55">
        <v>8965668.680999998</v>
      </c>
      <c r="J21" s="55">
        <v>10577908.633000083</v>
      </c>
      <c r="K21" s="55">
        <v>5184752.6510999994</v>
      </c>
      <c r="L21" s="55">
        <v>304423.88779999991</v>
      </c>
      <c r="M21" s="76"/>
      <c r="N21" s="58" t="s">
        <v>26</v>
      </c>
    </row>
    <row r="22" spans="1:14" ht="17.45" customHeight="1">
      <c r="A22" s="88" t="s">
        <v>40</v>
      </c>
      <c r="B22" s="88"/>
      <c r="C22" s="76"/>
      <c r="D22" s="76"/>
      <c r="E22" s="76"/>
      <c r="F22" s="55"/>
      <c r="G22" s="76"/>
      <c r="H22" s="76"/>
      <c r="I22" s="76"/>
      <c r="J22" s="76"/>
      <c r="K22" s="76"/>
      <c r="L22" s="76"/>
      <c r="M22" s="76"/>
      <c r="N22" s="63" t="s">
        <v>43</v>
      </c>
    </row>
    <row r="23" spans="1:14" ht="17.45" customHeight="1">
      <c r="A23" s="84" t="s">
        <v>20</v>
      </c>
      <c r="B23" s="84"/>
      <c r="C23" s="55">
        <v>8336267.009799948</v>
      </c>
      <c r="D23" s="55"/>
      <c r="E23" s="55">
        <v>956323.11649999965</v>
      </c>
      <c r="F23" s="55">
        <f t="shared" si="0"/>
        <v>7327409.3373000026</v>
      </c>
      <c r="G23" s="55">
        <v>847827.27029999869</v>
      </c>
      <c r="H23" s="55">
        <v>736391.17660000047</v>
      </c>
      <c r="I23" s="55">
        <v>2055764.3953000004</v>
      </c>
      <c r="J23" s="55">
        <v>2471047.8896000055</v>
      </c>
      <c r="K23" s="55">
        <v>1216378.6054999982</v>
      </c>
      <c r="L23" s="55">
        <v>52534.55599999999</v>
      </c>
      <c r="M23" s="76"/>
      <c r="N23" s="58" t="s">
        <v>27</v>
      </c>
    </row>
    <row r="24" spans="1:14" ht="17.45" customHeight="1">
      <c r="A24" s="84" t="s">
        <v>21</v>
      </c>
      <c r="B24" s="84"/>
      <c r="C24" s="55">
        <v>19152977.996599667</v>
      </c>
      <c r="D24" s="55"/>
      <c r="E24" s="55">
        <v>1635660.6705000035</v>
      </c>
      <c r="F24" s="55">
        <f t="shared" si="0"/>
        <v>17128625.87840002</v>
      </c>
      <c r="G24" s="55">
        <v>1884977.469199989</v>
      </c>
      <c r="H24" s="55">
        <v>1634134.8486000006</v>
      </c>
      <c r="I24" s="55">
        <v>5040932.9197999854</v>
      </c>
      <c r="J24" s="55">
        <v>5659024.3042000439</v>
      </c>
      <c r="K24" s="55">
        <v>2909556.3366000005</v>
      </c>
      <c r="L24" s="55">
        <v>388691.44769999944</v>
      </c>
      <c r="M24" s="76"/>
      <c r="N24" s="58" t="s">
        <v>28</v>
      </c>
    </row>
    <row r="25" spans="1:14" ht="17.45" customHeight="1">
      <c r="A25" s="85" t="s">
        <v>22</v>
      </c>
      <c r="B25" s="85"/>
      <c r="C25" s="55">
        <v>10582828.015199604</v>
      </c>
      <c r="D25" s="55"/>
      <c r="E25" s="55">
        <v>1258732.6485999965</v>
      </c>
      <c r="F25" s="55">
        <f t="shared" si="0"/>
        <v>9286776.8094999697</v>
      </c>
      <c r="G25" s="55">
        <v>596665.17869999958</v>
      </c>
      <c r="H25" s="55">
        <v>841705.32920000271</v>
      </c>
      <c r="I25" s="55">
        <v>2886935.9842999815</v>
      </c>
      <c r="J25" s="55">
        <v>3271163.7741999952</v>
      </c>
      <c r="K25" s="55">
        <v>1690306.5430999915</v>
      </c>
      <c r="L25" s="55">
        <v>37318.55710000002</v>
      </c>
      <c r="M25" s="76"/>
      <c r="N25" s="58" t="s">
        <v>29</v>
      </c>
    </row>
    <row r="26" spans="1:14" ht="17.45" customHeight="1">
      <c r="A26" s="85" t="s">
        <v>23</v>
      </c>
      <c r="B26" s="85"/>
      <c r="C26" s="55">
        <v>17131073.991000533</v>
      </c>
      <c r="D26" s="55"/>
      <c r="E26" s="55">
        <v>2829133.7116000103</v>
      </c>
      <c r="F26" s="55">
        <f t="shared" si="0"/>
        <v>14208484.120000057</v>
      </c>
      <c r="G26" s="55">
        <v>1167332.1064000006</v>
      </c>
      <c r="H26" s="55">
        <v>1048618.9519000007</v>
      </c>
      <c r="I26" s="55">
        <v>3868984.5187000269</v>
      </c>
      <c r="J26" s="55">
        <v>5435026.4754000241</v>
      </c>
      <c r="K26" s="55">
        <v>2688522.0676000044</v>
      </c>
      <c r="L26" s="55">
        <v>93456.159399999931</v>
      </c>
      <c r="M26" s="76"/>
      <c r="N26" s="58" t="s">
        <v>30</v>
      </c>
    </row>
    <row r="27" spans="1:14" ht="17.45" customHeight="1">
      <c r="A27" s="86" t="s">
        <v>24</v>
      </c>
      <c r="B27" s="86"/>
      <c r="C27" s="55">
        <v>8675052.0190999396</v>
      </c>
      <c r="D27" s="55"/>
      <c r="E27" s="55">
        <v>819688.58050000027</v>
      </c>
      <c r="F27" s="55">
        <f t="shared" si="0"/>
        <v>7823448.7789000142</v>
      </c>
      <c r="G27" s="55">
        <v>672788.7324000001</v>
      </c>
      <c r="H27" s="55">
        <v>779097.2524000007</v>
      </c>
      <c r="I27" s="55">
        <v>2508579.0442000241</v>
      </c>
      <c r="J27" s="55">
        <v>2624464.2384999935</v>
      </c>
      <c r="K27" s="55">
        <v>1238519.5113999951</v>
      </c>
      <c r="L27" s="55">
        <v>31914.659699999989</v>
      </c>
      <c r="M27" s="78"/>
      <c r="N27" s="64" t="s">
        <v>31</v>
      </c>
    </row>
    <row r="28" spans="1:14" ht="5.0999999999999996" customHeight="1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</row>
  </sheetData>
  <mergeCells count="24">
    <mergeCell ref="A17:B17"/>
    <mergeCell ref="A4:B4"/>
    <mergeCell ref="E4:L4"/>
    <mergeCell ref="A5:B5"/>
    <mergeCell ref="A6:B6"/>
    <mergeCell ref="A10:B10"/>
    <mergeCell ref="A11:B11"/>
    <mergeCell ref="A12:B12"/>
    <mergeCell ref="A13:B13"/>
    <mergeCell ref="A15:B15"/>
    <mergeCell ref="A16:B16"/>
    <mergeCell ref="A9:B9"/>
    <mergeCell ref="A14:B14"/>
    <mergeCell ref="F5:K5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23:B23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zoomScaleNormal="100" workbookViewId="0">
      <selection activeCell="A13" sqref="A13:B14"/>
    </sheetView>
  </sheetViews>
  <sheetFormatPr defaultColWidth="9" defaultRowHeight="19.5" customHeight="1"/>
  <cols>
    <col min="1" max="1" width="6.42578125" style="1" customWidth="1"/>
    <col min="2" max="2" width="10.42578125" style="1" customWidth="1"/>
    <col min="3" max="3" width="11.42578125" style="1" customWidth="1"/>
    <col min="4" max="4" width="1.28515625" style="1" customWidth="1"/>
    <col min="5" max="5" width="14.28515625" style="1" customWidth="1"/>
    <col min="6" max="12" width="11.5703125" style="1" customWidth="1"/>
    <col min="13" max="13" width="3" style="1" customWidth="1"/>
    <col min="14" max="14" width="13.85546875" style="1" customWidth="1"/>
    <col min="15" max="16384" width="9" style="1"/>
  </cols>
  <sheetData>
    <row r="1" spans="1:14" s="11" customFormat="1" ht="19.5" customHeight="1">
      <c r="A1" s="9" t="s">
        <v>0</v>
      </c>
      <c r="B1" s="28" t="s">
        <v>162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1" customFormat="1" ht="19.5" customHeight="1">
      <c r="A2" s="9" t="s">
        <v>1</v>
      </c>
      <c r="B2" s="10" t="s">
        <v>163</v>
      </c>
    </row>
    <row r="3" spans="1:14" ht="5.0999999999999996" customHeight="1"/>
    <row r="4" spans="1:14" s="6" customFormat="1" ht="18" customHeight="1">
      <c r="A4" s="89"/>
      <c r="B4" s="89"/>
      <c r="C4" s="3" t="s">
        <v>4</v>
      </c>
      <c r="D4" s="4"/>
      <c r="E4" s="90" t="s">
        <v>73</v>
      </c>
      <c r="F4" s="90"/>
      <c r="G4" s="90"/>
      <c r="H4" s="90"/>
      <c r="I4" s="90"/>
      <c r="J4" s="90"/>
      <c r="K4" s="90"/>
      <c r="L4" s="90"/>
      <c r="M4" s="4"/>
      <c r="N4" s="66"/>
    </row>
    <row r="5" spans="1:14" s="6" customFormat="1" ht="18" customHeight="1">
      <c r="A5" s="97" t="s">
        <v>119</v>
      </c>
      <c r="B5" s="97"/>
      <c r="C5" s="5" t="s">
        <v>5</v>
      </c>
      <c r="D5" s="5"/>
      <c r="E5" s="14" t="s">
        <v>46</v>
      </c>
      <c r="F5" s="96" t="s">
        <v>64</v>
      </c>
      <c r="G5" s="96"/>
      <c r="H5" s="96"/>
      <c r="I5" s="96"/>
      <c r="J5" s="96"/>
      <c r="K5" s="96"/>
      <c r="L5" s="5" t="s">
        <v>32</v>
      </c>
      <c r="M5" s="18"/>
      <c r="N5" s="61" t="s">
        <v>114</v>
      </c>
    </row>
    <row r="6" spans="1:14" s="6" customFormat="1" ht="18" customHeight="1">
      <c r="A6" s="97" t="s">
        <v>117</v>
      </c>
      <c r="B6" s="97"/>
      <c r="C6" s="5"/>
      <c r="D6" s="5"/>
      <c r="E6" s="14" t="s">
        <v>47</v>
      </c>
      <c r="F6" s="5" t="s">
        <v>4</v>
      </c>
      <c r="G6" s="5" t="s">
        <v>68</v>
      </c>
      <c r="H6" s="5" t="s">
        <v>67</v>
      </c>
      <c r="I6" s="5" t="s">
        <v>66</v>
      </c>
      <c r="J6" s="5" t="s">
        <v>65</v>
      </c>
      <c r="K6" s="5" t="s">
        <v>103</v>
      </c>
      <c r="L6" s="5" t="s">
        <v>33</v>
      </c>
      <c r="M6" s="18"/>
      <c r="N6" s="61" t="s">
        <v>115</v>
      </c>
    </row>
    <row r="7" spans="1:14" s="6" customFormat="1" ht="18" customHeight="1">
      <c r="A7" s="69"/>
      <c r="B7" s="69"/>
      <c r="C7" s="7"/>
      <c r="D7" s="8"/>
      <c r="E7" s="8"/>
      <c r="F7" s="8" t="s">
        <v>5</v>
      </c>
      <c r="G7" s="8" t="s">
        <v>72</v>
      </c>
      <c r="H7" s="8" t="s">
        <v>71</v>
      </c>
      <c r="I7" s="8" t="s">
        <v>70</v>
      </c>
      <c r="J7" s="8" t="s">
        <v>69</v>
      </c>
      <c r="K7" s="8" t="s">
        <v>105</v>
      </c>
      <c r="L7" s="8"/>
      <c r="M7" s="7"/>
      <c r="N7" s="19"/>
    </row>
    <row r="8" spans="1:14" s="6" customFormat="1" ht="5.0999999999999996" customHeight="1">
      <c r="A8" s="72"/>
      <c r="B8" s="72"/>
      <c r="C8" s="15"/>
      <c r="D8" s="14"/>
      <c r="E8" s="14"/>
      <c r="F8" s="14"/>
      <c r="G8" s="14"/>
      <c r="H8" s="14"/>
      <c r="I8" s="14"/>
      <c r="J8" s="14"/>
      <c r="K8" s="14"/>
      <c r="L8" s="14"/>
      <c r="M8" s="15"/>
      <c r="N8" s="72"/>
    </row>
    <row r="9" spans="1:14" s="6" customFormat="1" ht="17.45" customHeight="1">
      <c r="A9" s="95" t="s">
        <v>4</v>
      </c>
      <c r="B9" s="95"/>
      <c r="C9" s="54">
        <v>63878199.031700045</v>
      </c>
      <c r="D9" s="54"/>
      <c r="E9" s="54">
        <v>35426667.139999986</v>
      </c>
      <c r="F9" s="54">
        <f>SUM(G9:K9)</f>
        <v>27707157.734100044</v>
      </c>
      <c r="G9" s="54">
        <v>264537.16719999991</v>
      </c>
      <c r="H9" s="54">
        <v>453765.88620000007</v>
      </c>
      <c r="I9" s="54">
        <v>2702922.8968999977</v>
      </c>
      <c r="J9" s="54">
        <v>8090849.9637000188</v>
      </c>
      <c r="K9" s="54">
        <v>16195081.820100026</v>
      </c>
      <c r="L9" s="54">
        <v>744374.15759999899</v>
      </c>
      <c r="M9" s="15"/>
      <c r="N9" s="23" t="s">
        <v>5</v>
      </c>
    </row>
    <row r="10" spans="1:14" s="16" customFormat="1" ht="17.45" customHeight="1">
      <c r="A10" s="87" t="s">
        <v>2</v>
      </c>
      <c r="B10" s="87"/>
      <c r="C10" s="68"/>
      <c r="D10" s="68"/>
      <c r="E10" s="68"/>
      <c r="F10" s="73"/>
      <c r="G10" s="68"/>
      <c r="H10" s="68"/>
      <c r="I10" s="68"/>
      <c r="J10" s="68"/>
      <c r="K10" s="68"/>
      <c r="L10" s="68"/>
      <c r="M10" s="68"/>
      <c r="N10" s="79" t="s">
        <v>120</v>
      </c>
    </row>
    <row r="11" spans="1:14" s="16" customFormat="1" ht="17.45" customHeight="1">
      <c r="A11" s="93" t="s">
        <v>13</v>
      </c>
      <c r="B11" s="93"/>
      <c r="C11" s="55">
        <v>6856357.0061998889</v>
      </c>
      <c r="D11" s="55"/>
      <c r="E11" s="55">
        <v>2389728.1588000027</v>
      </c>
      <c r="F11" s="55">
        <f t="shared" ref="F11:F27" si="0">SUM(G11:K11)</f>
        <v>4400503.6563999932</v>
      </c>
      <c r="G11" s="55">
        <v>71346.507999999987</v>
      </c>
      <c r="H11" s="55">
        <v>130999.15690000003</v>
      </c>
      <c r="I11" s="55">
        <v>657295.0876999991</v>
      </c>
      <c r="J11" s="55">
        <v>1380224.2576999979</v>
      </c>
      <c r="K11" s="55">
        <v>2160638.6460999963</v>
      </c>
      <c r="L11" s="55">
        <v>66125.191000000006</v>
      </c>
      <c r="M11" s="68"/>
      <c r="N11" s="62" t="s">
        <v>13</v>
      </c>
    </row>
    <row r="12" spans="1:14" s="16" customFormat="1" ht="17.45" customHeight="1">
      <c r="A12" s="93" t="s">
        <v>9</v>
      </c>
      <c r="B12" s="93"/>
      <c r="C12" s="55">
        <v>9163627.9970999938</v>
      </c>
      <c r="D12" s="55"/>
      <c r="E12" s="55">
        <v>3404878.5556000005</v>
      </c>
      <c r="F12" s="55">
        <f t="shared" si="0"/>
        <v>5593032.9588000067</v>
      </c>
      <c r="G12" s="55">
        <v>53900.852400000011</v>
      </c>
      <c r="H12" s="55">
        <v>87746.176300000094</v>
      </c>
      <c r="I12" s="55">
        <v>600232.095299999</v>
      </c>
      <c r="J12" s="55">
        <v>1688074.2668999967</v>
      </c>
      <c r="K12" s="55">
        <v>3163079.5679000113</v>
      </c>
      <c r="L12" s="55">
        <v>165716.48269999976</v>
      </c>
      <c r="M12" s="68"/>
      <c r="N12" s="62" t="s">
        <v>9</v>
      </c>
    </row>
    <row r="13" spans="1:14" s="16" customFormat="1" ht="17.45" customHeight="1">
      <c r="A13" s="93" t="s">
        <v>90</v>
      </c>
      <c r="B13" s="93"/>
      <c r="C13" s="55">
        <v>19343114.016600274</v>
      </c>
      <c r="D13" s="55"/>
      <c r="E13" s="55">
        <v>9213685.1788999867</v>
      </c>
      <c r="F13" s="55">
        <f t="shared" si="0"/>
        <v>9806782.9024000205</v>
      </c>
      <c r="G13" s="55">
        <v>66840.719999999943</v>
      </c>
      <c r="H13" s="55">
        <v>124567.21730000008</v>
      </c>
      <c r="I13" s="55">
        <v>809923.74989999924</v>
      </c>
      <c r="J13" s="55">
        <v>2731347.1649000095</v>
      </c>
      <c r="K13" s="55">
        <v>6074104.0503000123</v>
      </c>
      <c r="L13" s="55">
        <v>322645.93530000007</v>
      </c>
      <c r="M13" s="68"/>
      <c r="N13" s="56" t="s">
        <v>90</v>
      </c>
    </row>
    <row r="14" spans="1:14" s="16" customFormat="1" ht="17.45" customHeight="1">
      <c r="A14" s="93" t="s">
        <v>91</v>
      </c>
      <c r="B14" s="93"/>
      <c r="C14" s="55">
        <v>15484363.003400302</v>
      </c>
      <c r="D14" s="55"/>
      <c r="E14" s="55">
        <v>10098852.269700194</v>
      </c>
      <c r="F14" s="55">
        <f t="shared" si="0"/>
        <v>5248112.2075999994</v>
      </c>
      <c r="G14" s="55">
        <v>37111.596899999982</v>
      </c>
      <c r="H14" s="55">
        <v>71712.136400000061</v>
      </c>
      <c r="I14" s="55">
        <v>421122.30050000129</v>
      </c>
      <c r="J14" s="55">
        <v>1470914.1623999965</v>
      </c>
      <c r="K14" s="55">
        <v>3247252.0114000021</v>
      </c>
      <c r="L14" s="55">
        <v>137398.52609999999</v>
      </c>
      <c r="M14" s="68"/>
      <c r="N14" s="56" t="s">
        <v>91</v>
      </c>
    </row>
    <row r="15" spans="1:14" s="16" customFormat="1" ht="17.45" customHeight="1">
      <c r="A15" s="93" t="s">
        <v>10</v>
      </c>
      <c r="B15" s="93"/>
      <c r="C15" s="55">
        <v>13030737.008399921</v>
      </c>
      <c r="D15" s="55"/>
      <c r="E15" s="55">
        <v>10319522.976999989</v>
      </c>
      <c r="F15" s="55">
        <f t="shared" si="0"/>
        <v>2658726.0088999979</v>
      </c>
      <c r="G15" s="55">
        <v>35337.48990000003</v>
      </c>
      <c r="H15" s="55">
        <v>38741.199300000015</v>
      </c>
      <c r="I15" s="55">
        <v>214349.66350000043</v>
      </c>
      <c r="J15" s="55">
        <v>820290.11179999763</v>
      </c>
      <c r="K15" s="55">
        <v>1550007.5443999998</v>
      </c>
      <c r="L15" s="55">
        <v>52488.022499999999</v>
      </c>
      <c r="M15" s="68"/>
      <c r="N15" s="62" t="s">
        <v>15</v>
      </c>
    </row>
    <row r="16" spans="1:14" s="16" customFormat="1" ht="17.45" customHeight="1">
      <c r="A16" s="88" t="s">
        <v>38</v>
      </c>
      <c r="B16" s="94"/>
      <c r="C16" s="68"/>
      <c r="D16" s="68"/>
      <c r="E16" s="68"/>
      <c r="F16" s="55"/>
      <c r="G16" s="68"/>
      <c r="H16" s="68"/>
      <c r="I16" s="68"/>
      <c r="J16" s="68"/>
      <c r="K16" s="68"/>
      <c r="L16" s="68"/>
      <c r="M16" s="68"/>
      <c r="N16" s="63" t="s">
        <v>41</v>
      </c>
    </row>
    <row r="17" spans="1:14" s="16" customFormat="1" ht="17.45" customHeight="1">
      <c r="A17" s="84" t="s">
        <v>11</v>
      </c>
      <c r="B17" s="84"/>
      <c r="C17" s="55">
        <v>31001044.026400581</v>
      </c>
      <c r="D17" s="55"/>
      <c r="E17" s="55">
        <v>17427992.018900257</v>
      </c>
      <c r="F17" s="55">
        <f t="shared" si="0"/>
        <v>13177489.362800002</v>
      </c>
      <c r="G17" s="55">
        <v>124109.0895000001</v>
      </c>
      <c r="H17" s="55">
        <v>232397.13769999973</v>
      </c>
      <c r="I17" s="55">
        <v>1329605.0771000022</v>
      </c>
      <c r="J17" s="55">
        <v>3898527.3441999923</v>
      </c>
      <c r="K17" s="55">
        <v>7592850.7143000066</v>
      </c>
      <c r="L17" s="55">
        <v>395562.64470000024</v>
      </c>
      <c r="M17" s="68"/>
      <c r="N17" s="58" t="s">
        <v>16</v>
      </c>
    </row>
    <row r="18" spans="1:14" s="16" customFormat="1" ht="17.45" customHeight="1">
      <c r="A18" s="85" t="s">
        <v>12</v>
      </c>
      <c r="B18" s="85"/>
      <c r="C18" s="55">
        <v>32877155.005299792</v>
      </c>
      <c r="D18" s="55"/>
      <c r="E18" s="55">
        <v>17998675.121099915</v>
      </c>
      <c r="F18" s="55">
        <f t="shared" si="0"/>
        <v>14529668.371300019</v>
      </c>
      <c r="G18" s="55">
        <v>140428.07770000005</v>
      </c>
      <c r="H18" s="55">
        <v>221368.74849999996</v>
      </c>
      <c r="I18" s="55">
        <v>1373317.8198000002</v>
      </c>
      <c r="J18" s="55">
        <v>4192322.6194999926</v>
      </c>
      <c r="K18" s="55">
        <v>8602231.105800027</v>
      </c>
      <c r="L18" s="55">
        <v>348811.51290000003</v>
      </c>
      <c r="M18" s="68"/>
      <c r="N18" s="58" t="s">
        <v>17</v>
      </c>
    </row>
    <row r="19" spans="1:14" s="16" customFormat="1" ht="17.45" customHeight="1">
      <c r="A19" s="87" t="s">
        <v>39</v>
      </c>
      <c r="B19" s="87"/>
      <c r="C19" s="68"/>
      <c r="D19" s="68"/>
      <c r="E19" s="68"/>
      <c r="F19" s="55"/>
      <c r="G19" s="68"/>
      <c r="H19" s="68"/>
      <c r="I19" s="68"/>
      <c r="J19" s="68"/>
      <c r="K19" s="68"/>
      <c r="L19" s="68"/>
      <c r="M19" s="68"/>
      <c r="N19" s="63" t="s">
        <v>42</v>
      </c>
    </row>
    <row r="20" spans="1:14" s="16" customFormat="1" ht="17.45" customHeight="1">
      <c r="A20" s="85" t="s">
        <v>18</v>
      </c>
      <c r="B20" s="85"/>
      <c r="C20" s="55">
        <v>28796522.021199696</v>
      </c>
      <c r="D20" s="55"/>
      <c r="E20" s="55">
        <v>14194612.101799993</v>
      </c>
      <c r="F20" s="55">
        <f t="shared" si="0"/>
        <v>14258301.277800081</v>
      </c>
      <c r="G20" s="55">
        <v>117706.15040000012</v>
      </c>
      <c r="H20" s="55">
        <v>170416.71239999996</v>
      </c>
      <c r="I20" s="55">
        <v>1188852.0628000011</v>
      </c>
      <c r="J20" s="55">
        <v>3934067.3631000221</v>
      </c>
      <c r="K20" s="55">
        <v>8847258.9891000576</v>
      </c>
      <c r="L20" s="55">
        <v>343608.64160000073</v>
      </c>
      <c r="M20" s="68"/>
      <c r="N20" s="58" t="s">
        <v>25</v>
      </c>
    </row>
    <row r="21" spans="1:14" s="16" customFormat="1" ht="17.45" customHeight="1">
      <c r="A21" s="84" t="s">
        <v>19</v>
      </c>
      <c r="B21" s="84"/>
      <c r="C21" s="55">
        <v>35081677.010500118</v>
      </c>
      <c r="D21" s="55"/>
      <c r="E21" s="55">
        <v>21232055.038200378</v>
      </c>
      <c r="F21" s="55">
        <f t="shared" si="0"/>
        <v>13448856.456299964</v>
      </c>
      <c r="G21" s="55">
        <v>146831.01680000016</v>
      </c>
      <c r="H21" s="55">
        <v>283349.17380000063</v>
      </c>
      <c r="I21" s="55">
        <v>1514070.8341000034</v>
      </c>
      <c r="J21" s="55">
        <v>4156782.6005999865</v>
      </c>
      <c r="K21" s="55">
        <v>7347822.8309999751</v>
      </c>
      <c r="L21" s="55">
        <v>400765.51600000006</v>
      </c>
      <c r="M21" s="68"/>
      <c r="N21" s="58" t="s">
        <v>26</v>
      </c>
    </row>
    <row r="22" spans="1:14" s="16" customFormat="1" ht="17.45" customHeight="1">
      <c r="A22" s="88" t="s">
        <v>40</v>
      </c>
      <c r="B22" s="88"/>
      <c r="C22" s="68"/>
      <c r="D22" s="68"/>
      <c r="E22" s="68"/>
      <c r="F22" s="55"/>
      <c r="G22" s="68"/>
      <c r="H22" s="68"/>
      <c r="I22" s="68"/>
      <c r="J22" s="68"/>
      <c r="K22" s="68"/>
      <c r="L22" s="68"/>
      <c r="M22" s="68"/>
      <c r="N22" s="63" t="s">
        <v>43</v>
      </c>
    </row>
    <row r="23" spans="1:14" s="16" customFormat="1" ht="17.45" customHeight="1">
      <c r="A23" s="84" t="s">
        <v>20</v>
      </c>
      <c r="B23" s="84"/>
      <c r="C23" s="55">
        <v>8336267.009799948</v>
      </c>
      <c r="D23" s="55"/>
      <c r="E23" s="55">
        <v>3830427.8286000197</v>
      </c>
      <c r="F23" s="55">
        <f t="shared" si="0"/>
        <v>4426252.2952000033</v>
      </c>
      <c r="G23" s="55">
        <v>22599.488999999998</v>
      </c>
      <c r="H23" s="55">
        <v>38237.804700000001</v>
      </c>
      <c r="I23" s="55">
        <v>250570.25320000021</v>
      </c>
      <c r="J23" s="55">
        <v>1144299.918100002</v>
      </c>
      <c r="K23" s="55">
        <v>2970544.8302000007</v>
      </c>
      <c r="L23" s="55">
        <v>79586.885999999969</v>
      </c>
      <c r="M23" s="68"/>
      <c r="N23" s="58" t="s">
        <v>27</v>
      </c>
    </row>
    <row r="24" spans="1:14" s="16" customFormat="1" ht="17.45" customHeight="1">
      <c r="A24" s="84" t="s">
        <v>21</v>
      </c>
      <c r="B24" s="84"/>
      <c r="C24" s="55">
        <v>19152977.996599667</v>
      </c>
      <c r="D24" s="55"/>
      <c r="E24" s="55">
        <v>9508878.7496999372</v>
      </c>
      <c r="F24" s="55">
        <f t="shared" si="0"/>
        <v>9185915.3390999995</v>
      </c>
      <c r="G24" s="55">
        <v>72244.739400000049</v>
      </c>
      <c r="H24" s="55">
        <v>117181.6779999999</v>
      </c>
      <c r="I24" s="55">
        <v>794733.74879999959</v>
      </c>
      <c r="J24" s="55">
        <v>2414798.6708000023</v>
      </c>
      <c r="K24" s="55">
        <v>5786956.5020999974</v>
      </c>
      <c r="L24" s="55">
        <v>458183.90779999935</v>
      </c>
      <c r="M24" s="68"/>
      <c r="N24" s="58" t="s">
        <v>28</v>
      </c>
    </row>
    <row r="25" spans="1:14" s="16" customFormat="1" ht="17.45" customHeight="1">
      <c r="A25" s="85" t="s">
        <v>22</v>
      </c>
      <c r="B25" s="85"/>
      <c r="C25" s="55">
        <v>10582828.015199604</v>
      </c>
      <c r="D25" s="55"/>
      <c r="E25" s="55">
        <v>6949055.939399994</v>
      </c>
      <c r="F25" s="55">
        <f t="shared" si="0"/>
        <v>3572343.791899994</v>
      </c>
      <c r="G25" s="55">
        <v>28651.028099999992</v>
      </c>
      <c r="H25" s="55">
        <v>46691.572300000043</v>
      </c>
      <c r="I25" s="55">
        <v>327554.60840000014</v>
      </c>
      <c r="J25" s="55">
        <v>1017554.1872999999</v>
      </c>
      <c r="K25" s="55">
        <v>2151892.395799994</v>
      </c>
      <c r="L25" s="55">
        <v>61428.283900000024</v>
      </c>
      <c r="M25" s="68"/>
      <c r="N25" s="58" t="s">
        <v>29</v>
      </c>
    </row>
    <row r="26" spans="1:14" s="16" customFormat="1" ht="17.45" customHeight="1">
      <c r="A26" s="85" t="s">
        <v>23</v>
      </c>
      <c r="B26" s="85"/>
      <c r="C26" s="55">
        <v>17131073.991000533</v>
      </c>
      <c r="D26" s="55"/>
      <c r="E26" s="55">
        <v>10675764.485500142</v>
      </c>
      <c r="F26" s="55">
        <f t="shared" si="0"/>
        <v>6348629.2917000242</v>
      </c>
      <c r="G26" s="55">
        <v>88833.008700000035</v>
      </c>
      <c r="H26" s="55">
        <v>104085.8290999999</v>
      </c>
      <c r="I26" s="55">
        <v>724638.3405999986</v>
      </c>
      <c r="J26" s="55">
        <v>2108099.7947000009</v>
      </c>
      <c r="K26" s="55">
        <v>3322972.3186000255</v>
      </c>
      <c r="L26" s="55">
        <v>106680.21380000006</v>
      </c>
      <c r="M26" s="68"/>
      <c r="N26" s="58" t="s">
        <v>30</v>
      </c>
    </row>
    <row r="27" spans="1:14" s="16" customFormat="1" ht="17.45" customHeight="1">
      <c r="A27" s="86" t="s">
        <v>24</v>
      </c>
      <c r="B27" s="86"/>
      <c r="C27" s="55">
        <v>8675052.0190999396</v>
      </c>
      <c r="D27" s="55"/>
      <c r="E27" s="55">
        <v>4462540.136800007</v>
      </c>
      <c r="F27" s="55">
        <f t="shared" si="0"/>
        <v>4174017.0161999953</v>
      </c>
      <c r="G27" s="55">
        <v>52208.902000000002</v>
      </c>
      <c r="H27" s="55">
        <v>147569.00209999981</v>
      </c>
      <c r="I27" s="55">
        <v>605425.945899999</v>
      </c>
      <c r="J27" s="55">
        <v>1406097.3927999965</v>
      </c>
      <c r="K27" s="55">
        <v>1962715.7733999998</v>
      </c>
      <c r="L27" s="55">
        <v>38494.866099999985</v>
      </c>
      <c r="M27" s="78"/>
      <c r="N27" s="64" t="s">
        <v>31</v>
      </c>
    </row>
    <row r="28" spans="1:14" ht="5.0999999999999996" customHeight="1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</row>
  </sheetData>
  <mergeCells count="24">
    <mergeCell ref="A17:B17"/>
    <mergeCell ref="A4:B4"/>
    <mergeCell ref="E4:L4"/>
    <mergeCell ref="A5:B5"/>
    <mergeCell ref="A6:B6"/>
    <mergeCell ref="A10:B10"/>
    <mergeCell ref="A11:B11"/>
    <mergeCell ref="A12:B12"/>
    <mergeCell ref="A13:B13"/>
    <mergeCell ref="A15:B15"/>
    <mergeCell ref="A16:B16"/>
    <mergeCell ref="A9:B9"/>
    <mergeCell ref="A14:B14"/>
    <mergeCell ref="F5:K5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23:B23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zoomScaleNormal="100" workbookViewId="0">
      <selection activeCell="A13" sqref="A13:B14"/>
    </sheetView>
  </sheetViews>
  <sheetFormatPr defaultColWidth="9" defaultRowHeight="19.5" customHeight="1"/>
  <cols>
    <col min="1" max="1" width="6.42578125" style="39" customWidth="1"/>
    <col min="2" max="2" width="9.140625" style="39" customWidth="1"/>
    <col min="3" max="3" width="11.5703125" style="39" customWidth="1"/>
    <col min="4" max="4" width="1.28515625" style="39" customWidth="1"/>
    <col min="5" max="5" width="14.28515625" style="39" customWidth="1"/>
    <col min="6" max="12" width="13.140625" style="39" customWidth="1"/>
    <col min="13" max="13" width="3" style="39" customWidth="1"/>
    <col min="14" max="14" width="14.85546875" style="39" customWidth="1"/>
    <col min="15" max="16384" width="9" style="39"/>
  </cols>
  <sheetData>
    <row r="1" spans="1:14" s="37" customFormat="1" ht="19.5" customHeight="1">
      <c r="A1" s="36" t="s">
        <v>0</v>
      </c>
      <c r="B1" s="36" t="s">
        <v>164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37" customFormat="1" ht="19.5" customHeight="1">
      <c r="A2" s="36" t="s">
        <v>1</v>
      </c>
      <c r="B2" s="38" t="s">
        <v>165</v>
      </c>
    </row>
    <row r="3" spans="1:14" ht="5.0999999999999996" customHeight="1"/>
    <row r="4" spans="1:14" s="42" customFormat="1" ht="18" customHeight="1">
      <c r="A4" s="89"/>
      <c r="B4" s="89"/>
      <c r="C4" s="40" t="s">
        <v>4</v>
      </c>
      <c r="D4" s="41"/>
      <c r="E4" s="98" t="s">
        <v>82</v>
      </c>
      <c r="F4" s="98"/>
      <c r="G4" s="98"/>
      <c r="H4" s="98"/>
      <c r="I4" s="98"/>
      <c r="J4" s="98"/>
      <c r="K4" s="98"/>
      <c r="L4" s="98"/>
      <c r="M4" s="41"/>
      <c r="N4" s="66"/>
    </row>
    <row r="5" spans="1:14" s="42" customFormat="1" ht="18" customHeight="1">
      <c r="A5" s="97" t="s">
        <v>119</v>
      </c>
      <c r="B5" s="97"/>
      <c r="C5" s="43" t="s">
        <v>5</v>
      </c>
      <c r="D5" s="43"/>
      <c r="E5" s="14" t="s">
        <v>46</v>
      </c>
      <c r="F5" s="96" t="s">
        <v>64</v>
      </c>
      <c r="G5" s="96"/>
      <c r="H5" s="96"/>
      <c r="I5" s="96"/>
      <c r="J5" s="96"/>
      <c r="K5" s="96"/>
      <c r="L5" s="5" t="s">
        <v>32</v>
      </c>
      <c r="M5" s="45"/>
      <c r="N5" s="61" t="s">
        <v>114</v>
      </c>
    </row>
    <row r="6" spans="1:14" s="42" customFormat="1" ht="18" customHeight="1">
      <c r="A6" s="97" t="s">
        <v>117</v>
      </c>
      <c r="B6" s="97"/>
      <c r="C6" s="43"/>
      <c r="D6" s="43"/>
      <c r="E6" s="14" t="s">
        <v>47</v>
      </c>
      <c r="F6" s="5" t="s">
        <v>4</v>
      </c>
      <c r="G6" s="5" t="s">
        <v>68</v>
      </c>
      <c r="H6" s="5" t="s">
        <v>67</v>
      </c>
      <c r="I6" s="5" t="s">
        <v>66</v>
      </c>
      <c r="J6" s="5" t="s">
        <v>65</v>
      </c>
      <c r="K6" s="5" t="s">
        <v>103</v>
      </c>
      <c r="L6" s="5" t="s">
        <v>33</v>
      </c>
      <c r="M6" s="45"/>
      <c r="N6" s="61" t="s">
        <v>115</v>
      </c>
    </row>
    <row r="7" spans="1:14" s="42" customFormat="1" ht="18" customHeight="1">
      <c r="A7" s="69"/>
      <c r="B7" s="69"/>
      <c r="C7" s="46"/>
      <c r="D7" s="47"/>
      <c r="E7" s="8"/>
      <c r="F7" s="8" t="s">
        <v>5</v>
      </c>
      <c r="G7" s="8" t="s">
        <v>72</v>
      </c>
      <c r="H7" s="8" t="s">
        <v>71</v>
      </c>
      <c r="I7" s="8" t="s">
        <v>70</v>
      </c>
      <c r="J7" s="8" t="s">
        <v>69</v>
      </c>
      <c r="K7" s="8" t="s">
        <v>105</v>
      </c>
      <c r="L7" s="8"/>
      <c r="M7" s="46"/>
      <c r="N7" s="19"/>
    </row>
    <row r="8" spans="1:14" s="42" customFormat="1" ht="5.0999999999999996" customHeight="1">
      <c r="A8" s="74"/>
      <c r="B8" s="74"/>
      <c r="C8" s="51"/>
      <c r="D8" s="44"/>
      <c r="E8" s="44"/>
      <c r="F8" s="44"/>
      <c r="G8" s="44"/>
      <c r="H8" s="44"/>
      <c r="I8" s="44"/>
      <c r="J8" s="44"/>
      <c r="K8" s="44"/>
      <c r="L8" s="44"/>
      <c r="M8" s="51"/>
      <c r="N8" s="74"/>
    </row>
    <row r="9" spans="1:14" s="42" customFormat="1" ht="17.45" customHeight="1">
      <c r="A9" s="95" t="s">
        <v>4</v>
      </c>
      <c r="B9" s="95"/>
      <c r="C9" s="54">
        <v>63878199.031700045</v>
      </c>
      <c r="D9" s="54"/>
      <c r="E9" s="54">
        <v>31145116.989699919</v>
      </c>
      <c r="F9" s="54">
        <f>SUM(G9:K9)</f>
        <v>32027235.092900358</v>
      </c>
      <c r="G9" s="54">
        <v>367625.10059999983</v>
      </c>
      <c r="H9" s="54">
        <v>503536.00199999986</v>
      </c>
      <c r="I9" s="54">
        <v>3693004.7400000058</v>
      </c>
      <c r="J9" s="54">
        <v>12510367.250900136</v>
      </c>
      <c r="K9" s="54">
        <v>14952701.999400217</v>
      </c>
      <c r="L9" s="54">
        <v>705846.9491000002</v>
      </c>
      <c r="M9" s="51"/>
      <c r="N9" s="23" t="s">
        <v>5</v>
      </c>
    </row>
    <row r="10" spans="1:14" ht="17.45" customHeight="1">
      <c r="A10" s="87" t="s">
        <v>2</v>
      </c>
      <c r="B10" s="87"/>
      <c r="C10" s="76"/>
      <c r="D10" s="76"/>
      <c r="E10" s="76"/>
      <c r="F10" s="77"/>
      <c r="G10" s="76"/>
      <c r="H10" s="76"/>
      <c r="I10" s="76"/>
      <c r="J10" s="76"/>
      <c r="K10" s="76"/>
      <c r="L10" s="76"/>
      <c r="M10" s="76"/>
      <c r="N10" s="79" t="s">
        <v>120</v>
      </c>
    </row>
    <row r="11" spans="1:14" ht="17.45" customHeight="1">
      <c r="A11" s="93" t="s">
        <v>13</v>
      </c>
      <c r="B11" s="93"/>
      <c r="C11" s="55">
        <v>6856357.0061998889</v>
      </c>
      <c r="D11" s="55"/>
      <c r="E11" s="55">
        <v>1727219.1934999961</v>
      </c>
      <c r="F11" s="55">
        <f t="shared" ref="F11:F27" si="0">SUM(G11:K11)</f>
        <v>5068652.932799994</v>
      </c>
      <c r="G11" s="55">
        <v>94280.648199999967</v>
      </c>
      <c r="H11" s="55">
        <v>111764.12019999987</v>
      </c>
      <c r="I11" s="55">
        <v>793322.03410000156</v>
      </c>
      <c r="J11" s="55">
        <v>2335519.7336999928</v>
      </c>
      <c r="K11" s="55">
        <v>1733766.3965999999</v>
      </c>
      <c r="L11" s="55">
        <v>60484.879900000029</v>
      </c>
      <c r="M11" s="76"/>
      <c r="N11" s="62" t="s">
        <v>13</v>
      </c>
    </row>
    <row r="12" spans="1:14" ht="17.45" customHeight="1">
      <c r="A12" s="93" t="s">
        <v>9</v>
      </c>
      <c r="B12" s="93"/>
      <c r="C12" s="55">
        <v>9163627.9970999938</v>
      </c>
      <c r="D12" s="55"/>
      <c r="E12" s="55">
        <v>2158741.7565000015</v>
      </c>
      <c r="F12" s="55">
        <f t="shared" si="0"/>
        <v>6868072.6569999903</v>
      </c>
      <c r="G12" s="55">
        <v>108173.69560000006</v>
      </c>
      <c r="H12" s="55">
        <v>136389.60710000005</v>
      </c>
      <c r="I12" s="55">
        <v>1065920.1082999986</v>
      </c>
      <c r="J12" s="55">
        <v>2988096.932399998</v>
      </c>
      <c r="K12" s="55">
        <v>2569492.313599993</v>
      </c>
      <c r="L12" s="55">
        <v>136813.58359999987</v>
      </c>
      <c r="M12" s="76"/>
      <c r="N12" s="62" t="s">
        <v>9</v>
      </c>
    </row>
    <row r="13" spans="1:14" ht="17.45" customHeight="1">
      <c r="A13" s="93" t="s">
        <v>90</v>
      </c>
      <c r="B13" s="93"/>
      <c r="C13" s="55">
        <v>19343114.016600274</v>
      </c>
      <c r="D13" s="55"/>
      <c r="E13" s="55">
        <v>7940765.5593999829</v>
      </c>
      <c r="F13" s="55">
        <f t="shared" si="0"/>
        <v>11101691.377599973</v>
      </c>
      <c r="G13" s="55">
        <v>107531.3879</v>
      </c>
      <c r="H13" s="55">
        <v>171820.67089999997</v>
      </c>
      <c r="I13" s="55">
        <v>1194115.6954999992</v>
      </c>
      <c r="J13" s="55">
        <v>4323300.8123999964</v>
      </c>
      <c r="K13" s="55">
        <v>5304922.8108999785</v>
      </c>
      <c r="L13" s="55">
        <v>300657.07960000058</v>
      </c>
      <c r="M13" s="76"/>
      <c r="N13" s="56" t="s">
        <v>90</v>
      </c>
    </row>
    <row r="14" spans="1:14" ht="17.45" customHeight="1">
      <c r="A14" s="93" t="s">
        <v>91</v>
      </c>
      <c r="B14" s="93"/>
      <c r="C14" s="55">
        <v>15484363.003400302</v>
      </c>
      <c r="D14" s="55"/>
      <c r="E14" s="55">
        <v>9231811.3556000534</v>
      </c>
      <c r="F14" s="55">
        <f t="shared" si="0"/>
        <v>6091689.7831999902</v>
      </c>
      <c r="G14" s="55">
        <v>38529.143599999981</v>
      </c>
      <c r="H14" s="55">
        <v>57363.570700000026</v>
      </c>
      <c r="I14" s="55">
        <v>451464.9702999997</v>
      </c>
      <c r="J14" s="55">
        <v>2054047.7151999872</v>
      </c>
      <c r="K14" s="55">
        <v>3490284.3834000034</v>
      </c>
      <c r="L14" s="55">
        <v>160861.86459999997</v>
      </c>
      <c r="M14" s="76"/>
      <c r="N14" s="56" t="s">
        <v>91</v>
      </c>
    </row>
    <row r="15" spans="1:14" ht="17.45" customHeight="1">
      <c r="A15" s="93" t="s">
        <v>10</v>
      </c>
      <c r="B15" s="93"/>
      <c r="C15" s="55">
        <v>13030737.008399921</v>
      </c>
      <c r="D15" s="55"/>
      <c r="E15" s="55">
        <v>10086579.124699883</v>
      </c>
      <c r="F15" s="55">
        <f t="shared" si="0"/>
        <v>2897128.3422999885</v>
      </c>
      <c r="G15" s="55">
        <v>19110.225299999995</v>
      </c>
      <c r="H15" s="55">
        <v>26198.03309999999</v>
      </c>
      <c r="I15" s="55">
        <v>188181.93180000037</v>
      </c>
      <c r="J15" s="55">
        <v>809402.05719999829</v>
      </c>
      <c r="K15" s="55">
        <v>1854236.0948999897</v>
      </c>
      <c r="L15" s="55">
        <v>47029.541399999987</v>
      </c>
      <c r="M15" s="76"/>
      <c r="N15" s="62" t="s">
        <v>15</v>
      </c>
    </row>
    <row r="16" spans="1:14" ht="17.45" customHeight="1">
      <c r="A16" s="88" t="s">
        <v>38</v>
      </c>
      <c r="B16" s="94"/>
      <c r="C16" s="76"/>
      <c r="D16" s="76"/>
      <c r="E16" s="76"/>
      <c r="F16" s="55"/>
      <c r="G16" s="76"/>
      <c r="H16" s="76"/>
      <c r="I16" s="76"/>
      <c r="J16" s="76"/>
      <c r="K16" s="76"/>
      <c r="L16" s="76"/>
      <c r="M16" s="76"/>
      <c r="N16" s="63" t="s">
        <v>41</v>
      </c>
    </row>
    <row r="17" spans="1:14" ht="17.45" customHeight="1">
      <c r="A17" s="84" t="s">
        <v>11</v>
      </c>
      <c r="B17" s="84"/>
      <c r="C17" s="55">
        <v>31001044.026400581</v>
      </c>
      <c r="D17" s="55"/>
      <c r="E17" s="55">
        <v>14135114.600999841</v>
      </c>
      <c r="F17" s="55">
        <f t="shared" si="0"/>
        <v>16484859.065499984</v>
      </c>
      <c r="G17" s="55">
        <v>215678.27089999997</v>
      </c>
      <c r="H17" s="55">
        <v>286851.28549999988</v>
      </c>
      <c r="I17" s="55">
        <v>2117370.8842000049</v>
      </c>
      <c r="J17" s="55">
        <v>6575269.0685999962</v>
      </c>
      <c r="K17" s="55">
        <v>7289689.5562999826</v>
      </c>
      <c r="L17" s="55">
        <v>381070.35990000056</v>
      </c>
      <c r="M17" s="76"/>
      <c r="N17" s="58" t="s">
        <v>16</v>
      </c>
    </row>
    <row r="18" spans="1:14" ht="17.45" customHeight="1">
      <c r="A18" s="85" t="s">
        <v>12</v>
      </c>
      <c r="B18" s="85"/>
      <c r="C18" s="55">
        <v>32877155.005299792</v>
      </c>
      <c r="D18" s="55"/>
      <c r="E18" s="55">
        <v>17010002.388700068</v>
      </c>
      <c r="F18" s="55">
        <f t="shared" si="0"/>
        <v>15542376.027399972</v>
      </c>
      <c r="G18" s="55">
        <v>151946.8297</v>
      </c>
      <c r="H18" s="55">
        <v>216684.71650000013</v>
      </c>
      <c r="I18" s="55">
        <v>1575633.8558000003</v>
      </c>
      <c r="J18" s="55">
        <v>5935098.1822999734</v>
      </c>
      <c r="K18" s="55">
        <v>7663012.443099997</v>
      </c>
      <c r="L18" s="55">
        <v>324776.58919999975</v>
      </c>
      <c r="M18" s="76"/>
      <c r="N18" s="58" t="s">
        <v>17</v>
      </c>
    </row>
    <row r="19" spans="1:14" ht="17.45" customHeight="1">
      <c r="A19" s="87" t="s">
        <v>39</v>
      </c>
      <c r="B19" s="87"/>
      <c r="C19" s="76"/>
      <c r="D19" s="76"/>
      <c r="E19" s="76"/>
      <c r="F19" s="55"/>
      <c r="G19" s="76"/>
      <c r="H19" s="76"/>
      <c r="I19" s="76"/>
      <c r="J19" s="76"/>
      <c r="K19" s="76"/>
      <c r="L19" s="76"/>
      <c r="M19" s="76"/>
      <c r="N19" s="63" t="s">
        <v>42</v>
      </c>
    </row>
    <row r="20" spans="1:14" ht="17.45" customHeight="1">
      <c r="A20" s="85" t="s">
        <v>18</v>
      </c>
      <c r="B20" s="85"/>
      <c r="C20" s="55">
        <v>28796522.021199696</v>
      </c>
      <c r="D20" s="55"/>
      <c r="E20" s="55">
        <v>13892599.863899836</v>
      </c>
      <c r="F20" s="55">
        <f t="shared" si="0"/>
        <v>14555877.938300073</v>
      </c>
      <c r="G20" s="55">
        <v>153800.04270000005</v>
      </c>
      <c r="H20" s="55">
        <v>202718.89219999991</v>
      </c>
      <c r="I20" s="55">
        <v>1562011.2406000004</v>
      </c>
      <c r="J20" s="55">
        <v>5642604.2046000287</v>
      </c>
      <c r="K20" s="55">
        <v>6994743.5582000446</v>
      </c>
      <c r="L20" s="55">
        <v>348044.21900000051</v>
      </c>
      <c r="M20" s="76"/>
      <c r="N20" s="58" t="s">
        <v>25</v>
      </c>
    </row>
    <row r="21" spans="1:14" ht="17.45" customHeight="1">
      <c r="A21" s="84" t="s">
        <v>19</v>
      </c>
      <c r="B21" s="84"/>
      <c r="C21" s="55">
        <v>35081677.010500118</v>
      </c>
      <c r="D21" s="55"/>
      <c r="E21" s="55">
        <v>17252517.125800055</v>
      </c>
      <c r="F21" s="55">
        <f t="shared" si="0"/>
        <v>17471357.154599868</v>
      </c>
      <c r="G21" s="55">
        <v>213825.05789999972</v>
      </c>
      <c r="H21" s="55">
        <v>300817.10980000015</v>
      </c>
      <c r="I21" s="55">
        <v>2130993.4994000015</v>
      </c>
      <c r="J21" s="55">
        <v>6867763.0462999409</v>
      </c>
      <c r="K21" s="55">
        <v>7957958.4411999248</v>
      </c>
      <c r="L21" s="55">
        <v>357802.73010000028</v>
      </c>
      <c r="M21" s="76"/>
      <c r="N21" s="58" t="s">
        <v>26</v>
      </c>
    </row>
    <row r="22" spans="1:14" ht="17.45" customHeight="1">
      <c r="A22" s="88" t="s">
        <v>40</v>
      </c>
      <c r="B22" s="88"/>
      <c r="C22" s="76"/>
      <c r="D22" s="76"/>
      <c r="E22" s="76"/>
      <c r="F22" s="55"/>
      <c r="G22" s="76"/>
      <c r="H22" s="76"/>
      <c r="I22" s="76"/>
      <c r="J22" s="76"/>
      <c r="K22" s="76"/>
      <c r="L22" s="76"/>
      <c r="M22" s="76"/>
      <c r="N22" s="63" t="s">
        <v>43</v>
      </c>
    </row>
    <row r="23" spans="1:14" ht="17.45" customHeight="1">
      <c r="A23" s="84" t="s">
        <v>20</v>
      </c>
      <c r="B23" s="84"/>
      <c r="C23" s="55">
        <v>8336267.009799948</v>
      </c>
      <c r="D23" s="55"/>
      <c r="E23" s="55">
        <v>3803718.8332000077</v>
      </c>
      <c r="F23" s="55">
        <f t="shared" si="0"/>
        <v>4464264.4291000012</v>
      </c>
      <c r="G23" s="55">
        <v>65597.098499999978</v>
      </c>
      <c r="H23" s="55">
        <v>48997.129799999981</v>
      </c>
      <c r="I23" s="55">
        <v>368257.51889999973</v>
      </c>
      <c r="J23" s="55">
        <v>1723575.720999999</v>
      </c>
      <c r="K23" s="55">
        <v>2257836.9609000022</v>
      </c>
      <c r="L23" s="55">
        <v>68283.747499999983</v>
      </c>
      <c r="M23" s="76"/>
      <c r="N23" s="58" t="s">
        <v>27</v>
      </c>
    </row>
    <row r="24" spans="1:14" ht="17.45" customHeight="1">
      <c r="A24" s="84" t="s">
        <v>21</v>
      </c>
      <c r="B24" s="84"/>
      <c r="C24" s="55">
        <v>19152977.996599667</v>
      </c>
      <c r="D24" s="55"/>
      <c r="E24" s="55">
        <v>9174249.9732998647</v>
      </c>
      <c r="F24" s="55">
        <f t="shared" si="0"/>
        <v>9538050.7116000131</v>
      </c>
      <c r="G24" s="55">
        <v>88220.344199999992</v>
      </c>
      <c r="H24" s="55">
        <v>179712.60880000005</v>
      </c>
      <c r="I24" s="55">
        <v>1151682.8358999991</v>
      </c>
      <c r="J24" s="55">
        <v>3624133.6194999889</v>
      </c>
      <c r="K24" s="55">
        <v>4494301.3032000242</v>
      </c>
      <c r="L24" s="55">
        <v>440677.31169999961</v>
      </c>
      <c r="M24" s="76"/>
      <c r="N24" s="58" t="s">
        <v>28</v>
      </c>
    </row>
    <row r="25" spans="1:14" ht="17.45" customHeight="1">
      <c r="A25" s="85" t="s">
        <v>22</v>
      </c>
      <c r="B25" s="85"/>
      <c r="C25" s="55">
        <v>10582828.015199604</v>
      </c>
      <c r="D25" s="55"/>
      <c r="E25" s="55">
        <v>4860646.6475000074</v>
      </c>
      <c r="F25" s="55">
        <f t="shared" si="0"/>
        <v>5677138.5817999709</v>
      </c>
      <c r="G25" s="55">
        <v>47224.607400000008</v>
      </c>
      <c r="H25" s="55">
        <v>71582.936200000026</v>
      </c>
      <c r="I25" s="55">
        <v>553159.56809999922</v>
      </c>
      <c r="J25" s="55">
        <v>2221502.4695999981</v>
      </c>
      <c r="K25" s="55">
        <v>2783669.0004999735</v>
      </c>
      <c r="L25" s="55">
        <v>45042.785900000017</v>
      </c>
      <c r="M25" s="76"/>
      <c r="N25" s="58" t="s">
        <v>29</v>
      </c>
    </row>
    <row r="26" spans="1:14" ht="17.45" customHeight="1">
      <c r="A26" s="85" t="s">
        <v>23</v>
      </c>
      <c r="B26" s="85"/>
      <c r="C26" s="55">
        <v>17131073.991000533</v>
      </c>
      <c r="D26" s="55"/>
      <c r="E26" s="55">
        <v>8868887.0160001516</v>
      </c>
      <c r="F26" s="55">
        <f t="shared" si="0"/>
        <v>8146025.1718000509</v>
      </c>
      <c r="G26" s="55">
        <v>135586.95230000006</v>
      </c>
      <c r="H26" s="55">
        <v>143778.17379999984</v>
      </c>
      <c r="I26" s="55">
        <v>1129016.7922000014</v>
      </c>
      <c r="J26" s="55">
        <v>3272186.6889000209</v>
      </c>
      <c r="K26" s="55">
        <v>3465456.5646000286</v>
      </c>
      <c r="L26" s="55">
        <v>116161.80319999998</v>
      </c>
      <c r="M26" s="78"/>
      <c r="N26" s="58" t="s">
        <v>30</v>
      </c>
    </row>
    <row r="27" spans="1:14" ht="17.45" customHeight="1">
      <c r="A27" s="86" t="s">
        <v>24</v>
      </c>
      <c r="B27" s="86"/>
      <c r="C27" s="55">
        <v>8675052.0190999396</v>
      </c>
      <c r="D27" s="55"/>
      <c r="E27" s="55">
        <v>4437614.5197000718</v>
      </c>
      <c r="F27" s="55">
        <f t="shared" si="0"/>
        <v>4201756.1986000016</v>
      </c>
      <c r="G27" s="55">
        <v>30996.098200000004</v>
      </c>
      <c r="H27" s="55">
        <v>59465.153400000003</v>
      </c>
      <c r="I27" s="55">
        <v>490888.02490000066</v>
      </c>
      <c r="J27" s="55">
        <v>1668968.7519000084</v>
      </c>
      <c r="K27" s="55">
        <v>1951438.1701999926</v>
      </c>
      <c r="L27" s="55">
        <v>35681.300799999983</v>
      </c>
      <c r="M27" s="78"/>
      <c r="N27" s="64" t="s">
        <v>31</v>
      </c>
    </row>
    <row r="28" spans="1:14" ht="5.0999999999999996" customHeight="1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</row>
  </sheetData>
  <mergeCells count="24">
    <mergeCell ref="A17:B17"/>
    <mergeCell ref="A4:B4"/>
    <mergeCell ref="E4:L4"/>
    <mergeCell ref="A5:B5"/>
    <mergeCell ref="A6:B6"/>
    <mergeCell ref="A10:B10"/>
    <mergeCell ref="A11:B11"/>
    <mergeCell ref="A12:B12"/>
    <mergeCell ref="A13:B13"/>
    <mergeCell ref="A15:B15"/>
    <mergeCell ref="A16:B16"/>
    <mergeCell ref="A9:B9"/>
    <mergeCell ref="A14:B14"/>
    <mergeCell ref="F5:K5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23:B23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7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zoomScaleNormal="100" workbookViewId="0">
      <selection activeCell="A13" sqref="A13:B14"/>
    </sheetView>
  </sheetViews>
  <sheetFormatPr defaultColWidth="9" defaultRowHeight="19.5" customHeight="1"/>
  <cols>
    <col min="1" max="1" width="6.5703125" style="1" customWidth="1"/>
    <col min="2" max="2" width="9.5703125" style="1" customWidth="1"/>
    <col min="3" max="3" width="11.42578125" style="1" customWidth="1"/>
    <col min="4" max="4" width="1.28515625" style="1" customWidth="1"/>
    <col min="5" max="5" width="14.85546875" style="1" customWidth="1"/>
    <col min="6" max="12" width="12.7109375" style="1" customWidth="1"/>
    <col min="13" max="13" width="3" style="1" customWidth="1"/>
    <col min="14" max="14" width="15.7109375" style="1" customWidth="1"/>
    <col min="15" max="16384" width="9" style="1"/>
  </cols>
  <sheetData>
    <row r="1" spans="1:14" s="11" customFormat="1" ht="19.5" customHeight="1">
      <c r="A1" s="9" t="s">
        <v>0</v>
      </c>
      <c r="B1" s="10" t="s">
        <v>166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1" customFormat="1" ht="19.5" customHeight="1">
      <c r="A2" s="9" t="s">
        <v>1</v>
      </c>
      <c r="B2" s="10" t="s">
        <v>167</v>
      </c>
    </row>
    <row r="3" spans="1:14" ht="5.0999999999999996" customHeight="1"/>
    <row r="4" spans="1:14" s="6" customFormat="1" ht="18" customHeight="1">
      <c r="A4" s="89"/>
      <c r="B4" s="89"/>
      <c r="C4" s="3" t="s">
        <v>4</v>
      </c>
      <c r="D4" s="4"/>
      <c r="E4" s="90" t="s">
        <v>122</v>
      </c>
      <c r="F4" s="90"/>
      <c r="G4" s="90"/>
      <c r="H4" s="90"/>
      <c r="I4" s="90"/>
      <c r="J4" s="90"/>
      <c r="K4" s="90"/>
      <c r="L4" s="90"/>
      <c r="M4" s="4"/>
      <c r="N4" s="66"/>
    </row>
    <row r="5" spans="1:14" s="6" customFormat="1" ht="18" customHeight="1">
      <c r="A5" s="97" t="s">
        <v>119</v>
      </c>
      <c r="B5" s="97"/>
      <c r="C5" s="5" t="s">
        <v>5</v>
      </c>
      <c r="D5" s="5"/>
      <c r="E5" s="14" t="s">
        <v>46</v>
      </c>
      <c r="F5" s="96" t="s">
        <v>64</v>
      </c>
      <c r="G5" s="96"/>
      <c r="H5" s="96"/>
      <c r="I5" s="96"/>
      <c r="J5" s="96"/>
      <c r="K5" s="96"/>
      <c r="L5" s="5" t="s">
        <v>32</v>
      </c>
      <c r="M5" s="18"/>
      <c r="N5" s="61" t="s">
        <v>114</v>
      </c>
    </row>
    <row r="6" spans="1:14" s="6" customFormat="1" ht="18" customHeight="1">
      <c r="A6" s="97" t="s">
        <v>117</v>
      </c>
      <c r="B6" s="97"/>
      <c r="C6" s="5"/>
      <c r="D6" s="5"/>
      <c r="E6" s="14" t="s">
        <v>47</v>
      </c>
      <c r="F6" s="5" t="s">
        <v>4</v>
      </c>
      <c r="G6" s="5" t="s">
        <v>68</v>
      </c>
      <c r="H6" s="5" t="s">
        <v>67</v>
      </c>
      <c r="I6" s="5" t="s">
        <v>66</v>
      </c>
      <c r="J6" s="5" t="s">
        <v>65</v>
      </c>
      <c r="K6" s="5" t="s">
        <v>103</v>
      </c>
      <c r="L6" s="5" t="s">
        <v>33</v>
      </c>
      <c r="M6" s="18"/>
      <c r="N6" s="61" t="s">
        <v>115</v>
      </c>
    </row>
    <row r="7" spans="1:14" s="6" customFormat="1" ht="18" customHeight="1">
      <c r="A7" s="69"/>
      <c r="B7" s="69"/>
      <c r="C7" s="7"/>
      <c r="D7" s="8"/>
      <c r="E7" s="8"/>
      <c r="F7" s="8" t="s">
        <v>5</v>
      </c>
      <c r="G7" s="8" t="s">
        <v>72</v>
      </c>
      <c r="H7" s="8" t="s">
        <v>71</v>
      </c>
      <c r="I7" s="8" t="s">
        <v>70</v>
      </c>
      <c r="J7" s="8" t="s">
        <v>69</v>
      </c>
      <c r="K7" s="8" t="s">
        <v>105</v>
      </c>
      <c r="L7" s="8"/>
      <c r="M7" s="7"/>
      <c r="N7" s="19"/>
    </row>
    <row r="8" spans="1:14" s="6" customFormat="1" ht="5.0999999999999996" customHeight="1">
      <c r="A8" s="72"/>
      <c r="B8" s="72"/>
      <c r="C8" s="15"/>
      <c r="D8" s="14"/>
      <c r="E8" s="14"/>
      <c r="F8" s="14"/>
      <c r="G8" s="14"/>
      <c r="H8" s="14"/>
      <c r="I8" s="14"/>
      <c r="J8" s="14"/>
      <c r="K8" s="14"/>
      <c r="L8" s="14"/>
      <c r="M8" s="15"/>
      <c r="N8" s="72"/>
    </row>
    <row r="9" spans="1:14" s="6" customFormat="1" ht="17.45" customHeight="1">
      <c r="A9" s="95" t="s">
        <v>4</v>
      </c>
      <c r="B9" s="95"/>
      <c r="C9" s="54">
        <v>63878199.031700045</v>
      </c>
      <c r="D9" s="54"/>
      <c r="E9" s="54">
        <v>34926674.645800449</v>
      </c>
      <c r="F9" s="54">
        <f>SUM(G9:K9)</f>
        <v>28091535.519800171</v>
      </c>
      <c r="G9" s="54">
        <v>2821271.3941000197</v>
      </c>
      <c r="H9" s="54">
        <v>1441022.3121000049</v>
      </c>
      <c r="I9" s="54">
        <v>5814525.4113999922</v>
      </c>
      <c r="J9" s="54">
        <v>10588452.143200135</v>
      </c>
      <c r="K9" s="54">
        <v>7426264.2590000182</v>
      </c>
      <c r="L9" s="54">
        <v>859988.86609999894</v>
      </c>
      <c r="M9" s="15"/>
      <c r="N9" s="23" t="s">
        <v>5</v>
      </c>
    </row>
    <row r="10" spans="1:14" ht="17.45" customHeight="1">
      <c r="A10" s="87" t="s">
        <v>2</v>
      </c>
      <c r="B10" s="87"/>
      <c r="C10" s="67"/>
      <c r="D10" s="67"/>
      <c r="E10" s="67"/>
      <c r="F10" s="73"/>
      <c r="G10" s="67"/>
      <c r="H10" s="67"/>
      <c r="I10" s="67"/>
      <c r="J10" s="67"/>
      <c r="K10" s="67"/>
      <c r="L10" s="67"/>
      <c r="M10" s="67"/>
      <c r="N10" s="79" t="s">
        <v>120</v>
      </c>
    </row>
    <row r="11" spans="1:14" ht="17.45" customHeight="1">
      <c r="A11" s="93" t="s">
        <v>13</v>
      </c>
      <c r="B11" s="93"/>
      <c r="C11" s="55">
        <v>6856357.0061998889</v>
      </c>
      <c r="D11" s="55"/>
      <c r="E11" s="55">
        <v>582377.34479999891</v>
      </c>
      <c r="F11" s="55">
        <f t="shared" ref="F11:F27" si="0">SUM(G11:K11)</f>
        <v>6200197.9864000063</v>
      </c>
      <c r="G11" s="55">
        <v>1577151.006800001</v>
      </c>
      <c r="H11" s="55">
        <v>737237.04609999806</v>
      </c>
      <c r="I11" s="55">
        <v>1906463.7772000027</v>
      </c>
      <c r="J11" s="55">
        <v>1576093.322700006</v>
      </c>
      <c r="K11" s="55">
        <v>403252.83359999902</v>
      </c>
      <c r="L11" s="55">
        <v>73781.674999999959</v>
      </c>
      <c r="M11" s="67"/>
      <c r="N11" s="62" t="s">
        <v>13</v>
      </c>
    </row>
    <row r="12" spans="1:14" ht="17.45" customHeight="1">
      <c r="A12" s="93" t="s">
        <v>9</v>
      </c>
      <c r="B12" s="93"/>
      <c r="C12" s="55">
        <v>9163627.9970999938</v>
      </c>
      <c r="D12" s="55"/>
      <c r="E12" s="55">
        <v>2395687.8836999992</v>
      </c>
      <c r="F12" s="55">
        <f t="shared" si="0"/>
        <v>6595635.1323999995</v>
      </c>
      <c r="G12" s="55">
        <v>672747.0620999994</v>
      </c>
      <c r="H12" s="55">
        <v>362924.29119999975</v>
      </c>
      <c r="I12" s="55">
        <v>1738515.8765999987</v>
      </c>
      <c r="J12" s="55">
        <v>2600089.5201999997</v>
      </c>
      <c r="K12" s="55">
        <v>1221358.3823000013</v>
      </c>
      <c r="L12" s="55">
        <v>172304.9809999998</v>
      </c>
      <c r="M12" s="67"/>
      <c r="N12" s="56" t="s">
        <v>90</v>
      </c>
    </row>
    <row r="13" spans="1:14" ht="17.45" customHeight="1">
      <c r="A13" s="93" t="s">
        <v>90</v>
      </c>
      <c r="B13" s="93"/>
      <c r="C13" s="55">
        <v>19343114.016600274</v>
      </c>
      <c r="D13" s="55"/>
      <c r="E13" s="55">
        <v>9878077.096399935</v>
      </c>
      <c r="F13" s="55">
        <f t="shared" si="0"/>
        <v>9096725.5203000065</v>
      </c>
      <c r="G13" s="55">
        <v>404272.44630000042</v>
      </c>
      <c r="H13" s="55">
        <v>222850.21540000034</v>
      </c>
      <c r="I13" s="55">
        <v>1479020.4408999942</v>
      </c>
      <c r="J13" s="55">
        <v>3899523.6669000085</v>
      </c>
      <c r="K13" s="55">
        <v>3091058.7508000028</v>
      </c>
      <c r="L13" s="55">
        <v>368311.39990000095</v>
      </c>
      <c r="M13" s="67"/>
      <c r="N13" s="56" t="s">
        <v>91</v>
      </c>
    </row>
    <row r="14" spans="1:14" ht="17.45" customHeight="1">
      <c r="A14" s="93" t="s">
        <v>91</v>
      </c>
      <c r="B14" s="93"/>
      <c r="C14" s="55">
        <v>15484363.003400302</v>
      </c>
      <c r="D14" s="55"/>
      <c r="E14" s="55">
        <v>11221553.503900131</v>
      </c>
      <c r="F14" s="55">
        <f t="shared" si="0"/>
        <v>4073550.1979999878</v>
      </c>
      <c r="G14" s="55">
        <v>98530.303500000082</v>
      </c>
      <c r="H14" s="55">
        <v>68196.404800000048</v>
      </c>
      <c r="I14" s="55">
        <v>446705.61260000069</v>
      </c>
      <c r="J14" s="55">
        <v>1702896.1425999932</v>
      </c>
      <c r="K14" s="55">
        <v>1757221.7344999937</v>
      </c>
      <c r="L14" s="55">
        <v>189259.30149999991</v>
      </c>
      <c r="M14" s="67"/>
      <c r="N14" s="62" t="s">
        <v>14</v>
      </c>
    </row>
    <row r="15" spans="1:14" ht="17.45" customHeight="1">
      <c r="A15" s="93" t="s">
        <v>10</v>
      </c>
      <c r="B15" s="93"/>
      <c r="C15" s="55">
        <v>13030737.008399921</v>
      </c>
      <c r="D15" s="55"/>
      <c r="E15" s="55">
        <v>10848978.816999843</v>
      </c>
      <c r="F15" s="55">
        <f t="shared" si="0"/>
        <v>2125426.6827000026</v>
      </c>
      <c r="G15" s="55">
        <v>68570.575400000031</v>
      </c>
      <c r="H15" s="55">
        <v>49814.354600000042</v>
      </c>
      <c r="I15" s="55">
        <v>243819.70410000038</v>
      </c>
      <c r="J15" s="55">
        <v>809849.49079999875</v>
      </c>
      <c r="K15" s="55">
        <v>953372.55780000321</v>
      </c>
      <c r="L15" s="55">
        <v>56331.508699999969</v>
      </c>
      <c r="M15" s="67"/>
      <c r="N15" s="62" t="s">
        <v>15</v>
      </c>
    </row>
    <row r="16" spans="1:14" ht="17.45" customHeight="1">
      <c r="A16" s="88" t="s">
        <v>38</v>
      </c>
      <c r="B16" s="94"/>
      <c r="C16" s="67"/>
      <c r="D16" s="67"/>
      <c r="E16" s="67"/>
      <c r="F16" s="55"/>
      <c r="G16" s="67"/>
      <c r="H16" s="67"/>
      <c r="I16" s="67"/>
      <c r="J16" s="67"/>
      <c r="K16" s="67"/>
      <c r="L16" s="67"/>
      <c r="M16" s="67"/>
      <c r="N16" s="63" t="s">
        <v>41</v>
      </c>
    </row>
    <row r="17" spans="1:14" ht="17.45" customHeight="1">
      <c r="A17" s="84" t="s">
        <v>11</v>
      </c>
      <c r="B17" s="84"/>
      <c r="C17" s="55">
        <v>31001044.026400581</v>
      </c>
      <c r="D17" s="55"/>
      <c r="E17" s="55">
        <v>17406051.993199907</v>
      </c>
      <c r="F17" s="55">
        <f t="shared" si="0"/>
        <v>13127945.479300035</v>
      </c>
      <c r="G17" s="55">
        <v>1389139.932900002</v>
      </c>
      <c r="H17" s="55">
        <v>679475.96879999829</v>
      </c>
      <c r="I17" s="55">
        <v>2662063.9016000004</v>
      </c>
      <c r="J17" s="55">
        <v>4965747.3972000238</v>
      </c>
      <c r="K17" s="55">
        <v>3431518.2788000111</v>
      </c>
      <c r="L17" s="55">
        <v>467046.55390000029</v>
      </c>
      <c r="M17" s="67"/>
      <c r="N17" s="58" t="s">
        <v>16</v>
      </c>
    </row>
    <row r="18" spans="1:14" ht="17.45" customHeight="1">
      <c r="A18" s="85" t="s">
        <v>12</v>
      </c>
      <c r="B18" s="85"/>
      <c r="C18" s="55">
        <v>32877155.005299792</v>
      </c>
      <c r="D18" s="55"/>
      <c r="E18" s="55">
        <v>17520622.65260005</v>
      </c>
      <c r="F18" s="55">
        <f t="shared" si="0"/>
        <v>14963590.040499976</v>
      </c>
      <c r="G18" s="55">
        <v>1432131.4612000005</v>
      </c>
      <c r="H18" s="55">
        <v>761546.3432999989</v>
      </c>
      <c r="I18" s="55">
        <v>3152461.5097999913</v>
      </c>
      <c r="J18" s="55">
        <v>5622704.7459999993</v>
      </c>
      <c r="K18" s="55">
        <v>3994745.9801999857</v>
      </c>
      <c r="L18" s="55">
        <v>392942.31220000068</v>
      </c>
      <c r="M18" s="67"/>
      <c r="N18" s="58" t="s">
        <v>17</v>
      </c>
    </row>
    <row r="19" spans="1:14" ht="17.45" customHeight="1">
      <c r="A19" s="87" t="s">
        <v>39</v>
      </c>
      <c r="B19" s="87"/>
      <c r="C19" s="67"/>
      <c r="D19" s="67"/>
      <c r="E19" s="67"/>
      <c r="F19" s="55"/>
      <c r="G19" s="67"/>
      <c r="H19" s="67"/>
      <c r="I19" s="67"/>
      <c r="J19" s="67"/>
      <c r="K19" s="67"/>
      <c r="L19" s="67"/>
      <c r="M19" s="67"/>
      <c r="N19" s="63" t="s">
        <v>42</v>
      </c>
    </row>
    <row r="20" spans="1:14" ht="17.45" customHeight="1">
      <c r="A20" s="85" t="s">
        <v>18</v>
      </c>
      <c r="B20" s="85"/>
      <c r="C20" s="55">
        <v>28796522.021199696</v>
      </c>
      <c r="D20" s="55"/>
      <c r="E20" s="55">
        <v>15436979.922799801</v>
      </c>
      <c r="F20" s="55">
        <f t="shared" si="0"/>
        <v>12930073.592300016</v>
      </c>
      <c r="G20" s="55">
        <v>1216394.4424000012</v>
      </c>
      <c r="H20" s="55">
        <v>567945.33180000086</v>
      </c>
      <c r="I20" s="55">
        <v>2543417.9070000006</v>
      </c>
      <c r="J20" s="55">
        <v>4953364.9247000189</v>
      </c>
      <c r="K20" s="55">
        <v>3648950.9863999942</v>
      </c>
      <c r="L20" s="55">
        <v>429468.50610000122</v>
      </c>
      <c r="M20" s="67"/>
      <c r="N20" s="58" t="s">
        <v>25</v>
      </c>
    </row>
    <row r="21" spans="1:14" ht="17.45" customHeight="1">
      <c r="A21" s="84" t="s">
        <v>19</v>
      </c>
      <c r="B21" s="84"/>
      <c r="C21" s="55">
        <v>35081677.010500118</v>
      </c>
      <c r="D21" s="55"/>
      <c r="E21" s="55">
        <v>19489694.723000314</v>
      </c>
      <c r="F21" s="55">
        <f t="shared" si="0"/>
        <v>15161461.927500004</v>
      </c>
      <c r="G21" s="55">
        <v>1604876.9517000038</v>
      </c>
      <c r="H21" s="55">
        <v>873076.98029999877</v>
      </c>
      <c r="I21" s="55">
        <v>3271107.504399993</v>
      </c>
      <c r="J21" s="55">
        <v>5635087.2184999874</v>
      </c>
      <c r="K21" s="55">
        <v>3777313.2726000198</v>
      </c>
      <c r="L21" s="55">
        <v>430520.3600000001</v>
      </c>
      <c r="M21" s="67"/>
      <c r="N21" s="58" t="s">
        <v>26</v>
      </c>
    </row>
    <row r="22" spans="1:14" ht="17.45" customHeight="1">
      <c r="A22" s="88" t="s">
        <v>40</v>
      </c>
      <c r="B22" s="88"/>
      <c r="C22" s="67"/>
      <c r="D22" s="67"/>
      <c r="E22" s="67"/>
      <c r="F22" s="55"/>
      <c r="G22" s="67"/>
      <c r="H22" s="67"/>
      <c r="I22" s="67"/>
      <c r="J22" s="67"/>
      <c r="K22" s="67"/>
      <c r="L22" s="67"/>
      <c r="M22" s="67"/>
      <c r="N22" s="63" t="s">
        <v>43</v>
      </c>
    </row>
    <row r="23" spans="1:14" ht="17.45" customHeight="1">
      <c r="A23" s="84" t="s">
        <v>20</v>
      </c>
      <c r="B23" s="84"/>
      <c r="C23" s="55">
        <v>8336267.009799948</v>
      </c>
      <c r="D23" s="55"/>
      <c r="E23" s="55">
        <v>4636261.7718000254</v>
      </c>
      <c r="F23" s="55">
        <f t="shared" si="0"/>
        <v>3619868.7321000034</v>
      </c>
      <c r="G23" s="55">
        <v>394399.78969999996</v>
      </c>
      <c r="H23" s="55">
        <v>122007.18220000004</v>
      </c>
      <c r="I23" s="55">
        <v>615862.64059999958</v>
      </c>
      <c r="J23" s="55">
        <v>1431574.5680000035</v>
      </c>
      <c r="K23" s="55">
        <v>1056024.5516000004</v>
      </c>
      <c r="L23" s="55">
        <v>80136.505899999946</v>
      </c>
      <c r="M23" s="67"/>
      <c r="N23" s="58" t="s">
        <v>27</v>
      </c>
    </row>
    <row r="24" spans="1:14" ht="17.45" customHeight="1">
      <c r="A24" s="84" t="s">
        <v>21</v>
      </c>
      <c r="B24" s="84"/>
      <c r="C24" s="55">
        <v>19152977.996599667</v>
      </c>
      <c r="D24" s="55"/>
      <c r="E24" s="55">
        <v>9669547.5859998949</v>
      </c>
      <c r="F24" s="55">
        <f t="shared" si="0"/>
        <v>8978130.6399000175</v>
      </c>
      <c r="G24" s="55">
        <v>783060.62409999827</v>
      </c>
      <c r="H24" s="55">
        <v>450549.55920000013</v>
      </c>
      <c r="I24" s="55">
        <v>1863317.7810000025</v>
      </c>
      <c r="J24" s="55">
        <v>3390036.3360000118</v>
      </c>
      <c r="K24" s="55">
        <v>2491166.3396000033</v>
      </c>
      <c r="L24" s="55">
        <v>505299.77069999953</v>
      </c>
      <c r="M24" s="67"/>
      <c r="N24" s="58" t="s">
        <v>28</v>
      </c>
    </row>
    <row r="25" spans="1:14" ht="17.45" customHeight="1">
      <c r="A25" s="85" t="s">
        <v>22</v>
      </c>
      <c r="B25" s="85"/>
      <c r="C25" s="55">
        <v>10582828.015199604</v>
      </c>
      <c r="D25" s="55"/>
      <c r="E25" s="55">
        <v>5958190.2237000531</v>
      </c>
      <c r="F25" s="55">
        <f t="shared" si="0"/>
        <v>4558003.6253999984</v>
      </c>
      <c r="G25" s="55">
        <v>443532.22919999977</v>
      </c>
      <c r="H25" s="55">
        <v>273636.98179999972</v>
      </c>
      <c r="I25" s="55">
        <v>970659.92850000015</v>
      </c>
      <c r="J25" s="55">
        <v>1645759.9620999957</v>
      </c>
      <c r="K25" s="55">
        <v>1224414.5238000033</v>
      </c>
      <c r="L25" s="55">
        <v>66634.166100000002</v>
      </c>
      <c r="M25" s="67"/>
      <c r="N25" s="58" t="s">
        <v>29</v>
      </c>
    </row>
    <row r="26" spans="1:14" ht="17.45" customHeight="1">
      <c r="A26" s="85" t="s">
        <v>23</v>
      </c>
      <c r="B26" s="85"/>
      <c r="C26" s="55">
        <v>17131073.991000533</v>
      </c>
      <c r="D26" s="55"/>
      <c r="E26" s="55">
        <v>9943956.9533000011</v>
      </c>
      <c r="F26" s="55">
        <f t="shared" si="0"/>
        <v>7027881.6443999875</v>
      </c>
      <c r="G26" s="55">
        <v>892808.77640000067</v>
      </c>
      <c r="H26" s="55">
        <v>395537.94019999931</v>
      </c>
      <c r="I26" s="55">
        <v>1467238.9589999977</v>
      </c>
      <c r="J26" s="55">
        <v>2550586.1139999963</v>
      </c>
      <c r="K26" s="55">
        <v>1721709.8547999931</v>
      </c>
      <c r="L26" s="55">
        <v>159235.39329999997</v>
      </c>
      <c r="M26" s="67"/>
      <c r="N26" s="58" t="s">
        <v>30</v>
      </c>
    </row>
    <row r="27" spans="1:14" ht="17.45" customHeight="1">
      <c r="A27" s="86" t="s">
        <v>24</v>
      </c>
      <c r="B27" s="86"/>
      <c r="C27" s="55">
        <v>8675052.0190999396</v>
      </c>
      <c r="D27" s="55"/>
      <c r="E27" s="55">
        <v>4718718.1110000461</v>
      </c>
      <c r="F27" s="55">
        <f t="shared" si="0"/>
        <v>3907650.8779999902</v>
      </c>
      <c r="G27" s="55">
        <v>307469.97470000014</v>
      </c>
      <c r="H27" s="55">
        <v>199290.64869999982</v>
      </c>
      <c r="I27" s="55">
        <v>897446.10229999805</v>
      </c>
      <c r="J27" s="55">
        <v>1570495.1630999907</v>
      </c>
      <c r="K27" s="55">
        <v>932948.98920000182</v>
      </c>
      <c r="L27" s="55">
        <v>48683.030099999982</v>
      </c>
      <c r="M27" s="78"/>
      <c r="N27" s="64" t="s">
        <v>31</v>
      </c>
    </row>
    <row r="28" spans="1:14" ht="5.0999999999999996" customHeight="1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</row>
  </sheetData>
  <mergeCells count="24">
    <mergeCell ref="A17:B17"/>
    <mergeCell ref="A4:B4"/>
    <mergeCell ref="E4:L4"/>
    <mergeCell ref="A5:B5"/>
    <mergeCell ref="A6:B6"/>
    <mergeCell ref="A10:B10"/>
    <mergeCell ref="A11:B11"/>
    <mergeCell ref="A12:B12"/>
    <mergeCell ref="A14:B14"/>
    <mergeCell ref="A15:B15"/>
    <mergeCell ref="A16:B16"/>
    <mergeCell ref="A9:B9"/>
    <mergeCell ref="A13:B13"/>
    <mergeCell ref="F5:K5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23:B23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7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zoomScaleNormal="100" workbookViewId="0">
      <selection activeCell="A13" sqref="A13:B14"/>
    </sheetView>
  </sheetViews>
  <sheetFormatPr defaultColWidth="9" defaultRowHeight="19.5" customHeight="1"/>
  <cols>
    <col min="1" max="1" width="6.42578125" style="1" customWidth="1"/>
    <col min="2" max="2" width="9.5703125" style="1" customWidth="1"/>
    <col min="3" max="3" width="12.140625" style="1" customWidth="1"/>
    <col min="4" max="4" width="1.28515625" style="1" customWidth="1"/>
    <col min="5" max="5" width="13.85546875" style="1" customWidth="1"/>
    <col min="6" max="12" width="11.85546875" style="1" customWidth="1"/>
    <col min="13" max="13" width="3.28515625" style="1" customWidth="1"/>
    <col min="14" max="14" width="16.140625" style="1" customWidth="1"/>
    <col min="15" max="16384" width="9" style="1"/>
  </cols>
  <sheetData>
    <row r="1" spans="1:14" s="11" customFormat="1" ht="19.5" customHeight="1">
      <c r="A1" s="9" t="s">
        <v>0</v>
      </c>
      <c r="B1" s="10" t="s">
        <v>168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1" customFormat="1" ht="19.5" customHeight="1">
      <c r="A2" s="9" t="s">
        <v>1</v>
      </c>
      <c r="B2" s="10" t="s">
        <v>169</v>
      </c>
    </row>
    <row r="3" spans="1:14" ht="5.0999999999999996" customHeight="1"/>
    <row r="4" spans="1:14" s="6" customFormat="1" ht="18" customHeight="1">
      <c r="A4" s="89"/>
      <c r="B4" s="89"/>
      <c r="C4" s="3" t="s">
        <v>4</v>
      </c>
      <c r="D4" s="4"/>
      <c r="E4" s="90" t="s">
        <v>74</v>
      </c>
      <c r="F4" s="90"/>
      <c r="G4" s="90"/>
      <c r="H4" s="90"/>
      <c r="I4" s="90"/>
      <c r="J4" s="90"/>
      <c r="K4" s="90"/>
      <c r="L4" s="90"/>
      <c r="M4" s="4"/>
      <c r="N4" s="66"/>
    </row>
    <row r="5" spans="1:14" s="6" customFormat="1" ht="18" customHeight="1">
      <c r="A5" s="97" t="s">
        <v>119</v>
      </c>
      <c r="B5" s="97"/>
      <c r="C5" s="5" t="s">
        <v>5</v>
      </c>
      <c r="D5" s="5"/>
      <c r="E5" s="14" t="s">
        <v>185</v>
      </c>
      <c r="F5" s="96" t="s">
        <v>186</v>
      </c>
      <c r="G5" s="96"/>
      <c r="H5" s="96"/>
      <c r="I5" s="96"/>
      <c r="J5" s="96"/>
      <c r="K5" s="96"/>
      <c r="L5" s="5" t="s">
        <v>32</v>
      </c>
      <c r="M5" s="18"/>
      <c r="N5" s="61" t="s">
        <v>114</v>
      </c>
    </row>
    <row r="6" spans="1:14" s="6" customFormat="1" ht="18" customHeight="1">
      <c r="A6" s="97" t="s">
        <v>117</v>
      </c>
      <c r="B6" s="97"/>
      <c r="C6" s="5"/>
      <c r="D6" s="5"/>
      <c r="E6" s="14" t="s">
        <v>47</v>
      </c>
      <c r="F6" s="5" t="s">
        <v>4</v>
      </c>
      <c r="G6" s="5" t="s">
        <v>68</v>
      </c>
      <c r="H6" s="5" t="s">
        <v>67</v>
      </c>
      <c r="I6" s="5" t="s">
        <v>66</v>
      </c>
      <c r="J6" s="5" t="s">
        <v>65</v>
      </c>
      <c r="K6" s="5" t="s">
        <v>103</v>
      </c>
      <c r="L6" s="5" t="s">
        <v>33</v>
      </c>
      <c r="M6" s="18"/>
      <c r="N6" s="61" t="s">
        <v>115</v>
      </c>
    </row>
    <row r="7" spans="1:14" s="6" customFormat="1" ht="18" customHeight="1">
      <c r="A7" s="69"/>
      <c r="B7" s="69"/>
      <c r="C7" s="7"/>
      <c r="D7" s="8"/>
      <c r="E7" s="8"/>
      <c r="F7" s="8" t="s">
        <v>5</v>
      </c>
      <c r="G7" s="8" t="s">
        <v>72</v>
      </c>
      <c r="H7" s="8" t="s">
        <v>71</v>
      </c>
      <c r="I7" s="8" t="s">
        <v>70</v>
      </c>
      <c r="J7" s="8" t="s">
        <v>69</v>
      </c>
      <c r="K7" s="8" t="s">
        <v>105</v>
      </c>
      <c r="L7" s="8"/>
      <c r="M7" s="7"/>
      <c r="N7" s="19"/>
    </row>
    <row r="8" spans="1:14" s="6" customFormat="1" ht="5.0999999999999996" customHeight="1">
      <c r="A8" s="72"/>
      <c r="B8" s="72"/>
      <c r="C8" s="15"/>
      <c r="D8" s="14"/>
      <c r="E8" s="14"/>
      <c r="F8" s="14"/>
      <c r="G8" s="14"/>
      <c r="H8" s="14"/>
      <c r="I8" s="14"/>
      <c r="J8" s="14"/>
      <c r="K8" s="14"/>
      <c r="L8" s="14"/>
      <c r="M8" s="15"/>
      <c r="N8" s="72"/>
    </row>
    <row r="9" spans="1:14" s="6" customFormat="1" ht="17.45" customHeight="1">
      <c r="A9" s="95" t="s">
        <v>4</v>
      </c>
      <c r="B9" s="95"/>
      <c r="C9" s="54">
        <v>63878199.031700045</v>
      </c>
      <c r="D9" s="54"/>
      <c r="E9" s="54">
        <v>24992944.219199676</v>
      </c>
      <c r="F9" s="54">
        <f>SUM(G9:K9)</f>
        <v>38068609.473800085</v>
      </c>
      <c r="G9" s="54">
        <v>8991132.4875000007</v>
      </c>
      <c r="H9" s="54">
        <v>2910493.2854000111</v>
      </c>
      <c r="I9" s="54">
        <v>9629333.4883000497</v>
      </c>
      <c r="J9" s="54">
        <v>11872066.151900027</v>
      </c>
      <c r="K9" s="54">
        <v>4665584.0606999984</v>
      </c>
      <c r="L9" s="54">
        <v>816645.33869999868</v>
      </c>
      <c r="M9" s="15"/>
      <c r="N9" s="23" t="s">
        <v>5</v>
      </c>
    </row>
    <row r="10" spans="1:14" ht="17.45" customHeight="1">
      <c r="A10" s="87" t="s">
        <v>2</v>
      </c>
      <c r="B10" s="87"/>
      <c r="C10" s="67"/>
      <c r="D10" s="67"/>
      <c r="E10" s="67"/>
      <c r="F10" s="73"/>
      <c r="G10" s="67"/>
      <c r="H10" s="67"/>
      <c r="I10" s="67"/>
      <c r="J10" s="67"/>
      <c r="K10" s="67"/>
      <c r="L10" s="67"/>
      <c r="M10" s="67"/>
      <c r="N10" s="79" t="s">
        <v>120</v>
      </c>
    </row>
    <row r="11" spans="1:14" ht="17.45" customHeight="1">
      <c r="A11" s="93" t="s">
        <v>13</v>
      </c>
      <c r="B11" s="93"/>
      <c r="C11" s="55">
        <v>6856357.0061998889</v>
      </c>
      <c r="D11" s="55"/>
      <c r="E11" s="55">
        <v>2420987.3960000044</v>
      </c>
      <c r="F11" s="55">
        <f t="shared" ref="F11:F27" si="0">SUM(G11:K11)</f>
        <v>4355439.0063000098</v>
      </c>
      <c r="G11" s="55">
        <v>684229.56050000037</v>
      </c>
      <c r="H11" s="55">
        <v>356532.90070000035</v>
      </c>
      <c r="I11" s="55">
        <v>1340385.0812000055</v>
      </c>
      <c r="J11" s="55">
        <v>1609237.3944000038</v>
      </c>
      <c r="K11" s="55">
        <v>365054.06949999963</v>
      </c>
      <c r="L11" s="55">
        <v>79930.603900000002</v>
      </c>
      <c r="M11" s="67"/>
      <c r="N11" s="62" t="s">
        <v>13</v>
      </c>
    </row>
    <row r="12" spans="1:14" ht="17.45" customHeight="1">
      <c r="A12" s="93" t="s">
        <v>9</v>
      </c>
      <c r="B12" s="93"/>
      <c r="C12" s="55">
        <v>9163627.9970999938</v>
      </c>
      <c r="D12" s="55"/>
      <c r="E12" s="55">
        <v>2560625.0531999972</v>
      </c>
      <c r="F12" s="55">
        <f t="shared" si="0"/>
        <v>6443734.4893000042</v>
      </c>
      <c r="G12" s="55">
        <v>1210979.4783999992</v>
      </c>
      <c r="H12" s="55">
        <v>503570.17380000016</v>
      </c>
      <c r="I12" s="55">
        <v>1972371.5511999966</v>
      </c>
      <c r="J12" s="55">
        <v>2137897.5578000075</v>
      </c>
      <c r="K12" s="55">
        <v>618915.72810000088</v>
      </c>
      <c r="L12" s="55">
        <v>159268.45459999971</v>
      </c>
      <c r="M12" s="67"/>
      <c r="N12" s="62" t="s">
        <v>9</v>
      </c>
    </row>
    <row r="13" spans="1:14" ht="17.45" customHeight="1">
      <c r="A13" s="93" t="s">
        <v>90</v>
      </c>
      <c r="B13" s="93"/>
      <c r="C13" s="55">
        <v>19343114.016600274</v>
      </c>
      <c r="D13" s="55"/>
      <c r="E13" s="55">
        <v>5856734.5511999754</v>
      </c>
      <c r="F13" s="55">
        <f t="shared" si="0"/>
        <v>13145385.925200006</v>
      </c>
      <c r="G13" s="55">
        <v>3466071.6635000119</v>
      </c>
      <c r="H13" s="55">
        <v>1106829.1357000009</v>
      </c>
      <c r="I13" s="55">
        <v>3324296.6103999945</v>
      </c>
      <c r="J13" s="55">
        <v>3941303.2314999993</v>
      </c>
      <c r="K13" s="55">
        <v>1306885.2840999973</v>
      </c>
      <c r="L13" s="55">
        <v>340993.54020000063</v>
      </c>
      <c r="M13" s="67"/>
      <c r="N13" s="56" t="s">
        <v>90</v>
      </c>
    </row>
    <row r="14" spans="1:14" ht="17.45" customHeight="1">
      <c r="A14" s="93" t="s">
        <v>91</v>
      </c>
      <c r="B14" s="93"/>
      <c r="C14" s="55">
        <v>15484363.003400302</v>
      </c>
      <c r="D14" s="55"/>
      <c r="E14" s="55">
        <v>6256241.1983000161</v>
      </c>
      <c r="F14" s="55">
        <f t="shared" si="0"/>
        <v>9049502.2373000011</v>
      </c>
      <c r="G14" s="55">
        <v>2451025.5274</v>
      </c>
      <c r="H14" s="55">
        <v>669720.09329999925</v>
      </c>
      <c r="I14" s="55">
        <v>2022995.8232000011</v>
      </c>
      <c r="J14" s="55">
        <v>2583022.5028000055</v>
      </c>
      <c r="K14" s="55">
        <v>1322738.2905999944</v>
      </c>
      <c r="L14" s="55">
        <v>178619.56779999993</v>
      </c>
      <c r="M14" s="67"/>
      <c r="N14" s="56" t="s">
        <v>91</v>
      </c>
    </row>
    <row r="15" spans="1:14" ht="17.45" customHeight="1">
      <c r="A15" s="93" t="s">
        <v>10</v>
      </c>
      <c r="B15" s="93"/>
      <c r="C15" s="55">
        <v>13030737.008399921</v>
      </c>
      <c r="D15" s="55"/>
      <c r="E15" s="55">
        <v>7898356.0205000248</v>
      </c>
      <c r="F15" s="55">
        <f t="shared" si="0"/>
        <v>5074547.8156999964</v>
      </c>
      <c r="G15" s="55">
        <v>1178826.2577000018</v>
      </c>
      <c r="H15" s="55">
        <v>273840.9819000003</v>
      </c>
      <c r="I15" s="55">
        <v>969284.42229999974</v>
      </c>
      <c r="J15" s="55">
        <v>1600605.4653999936</v>
      </c>
      <c r="K15" s="55">
        <v>1051990.6884000008</v>
      </c>
      <c r="L15" s="55">
        <v>57833.172200000008</v>
      </c>
      <c r="M15" s="67"/>
      <c r="N15" s="62" t="s">
        <v>15</v>
      </c>
    </row>
    <row r="16" spans="1:14" ht="17.45" customHeight="1">
      <c r="A16" s="88" t="s">
        <v>38</v>
      </c>
      <c r="B16" s="94"/>
      <c r="C16" s="67"/>
      <c r="D16" s="67"/>
      <c r="E16" s="67"/>
      <c r="F16" s="55"/>
      <c r="G16" s="67"/>
      <c r="H16" s="67"/>
      <c r="I16" s="67"/>
      <c r="J16" s="67"/>
      <c r="K16" s="67"/>
      <c r="L16" s="67"/>
      <c r="M16" s="67"/>
      <c r="N16" s="63" t="s">
        <v>41</v>
      </c>
    </row>
    <row r="17" spans="1:14" ht="17.45" customHeight="1">
      <c r="A17" s="84" t="s">
        <v>11</v>
      </c>
      <c r="B17" s="84"/>
      <c r="C17" s="55">
        <v>31001044.026400581</v>
      </c>
      <c r="D17" s="55"/>
      <c r="E17" s="55">
        <v>10385305.146900045</v>
      </c>
      <c r="F17" s="55">
        <f t="shared" si="0"/>
        <v>20196123.957200002</v>
      </c>
      <c r="G17" s="55">
        <v>5413570.9968999699</v>
      </c>
      <c r="H17" s="55">
        <v>1717796.1520000019</v>
      </c>
      <c r="I17" s="55">
        <v>5150361.4858000278</v>
      </c>
      <c r="J17" s="55">
        <v>5791168.9791000038</v>
      </c>
      <c r="K17" s="55">
        <v>2123226.3433999978</v>
      </c>
      <c r="L17" s="55">
        <v>419614.92230000085</v>
      </c>
      <c r="M17" s="67"/>
      <c r="N17" s="58" t="s">
        <v>16</v>
      </c>
    </row>
    <row r="18" spans="1:14" ht="17.45" customHeight="1">
      <c r="A18" s="85" t="s">
        <v>12</v>
      </c>
      <c r="B18" s="85"/>
      <c r="C18" s="55">
        <v>32877155.005299792</v>
      </c>
      <c r="D18" s="55"/>
      <c r="E18" s="55">
        <v>14607639.072300121</v>
      </c>
      <c r="F18" s="55">
        <f t="shared" si="0"/>
        <v>17872485.516600013</v>
      </c>
      <c r="G18" s="55">
        <v>3577561.4906000062</v>
      </c>
      <c r="H18" s="55">
        <v>1192697.1333999995</v>
      </c>
      <c r="I18" s="55">
        <v>4478972.0025000032</v>
      </c>
      <c r="J18" s="55">
        <v>6080897.1728000119</v>
      </c>
      <c r="K18" s="55">
        <v>2542357.7172999904</v>
      </c>
      <c r="L18" s="55">
        <v>397030.41640000051</v>
      </c>
      <c r="M18" s="67"/>
      <c r="N18" s="58" t="s">
        <v>17</v>
      </c>
    </row>
    <row r="19" spans="1:14" ht="17.45" customHeight="1">
      <c r="A19" s="87" t="s">
        <v>39</v>
      </c>
      <c r="B19" s="87"/>
      <c r="C19" s="67"/>
      <c r="D19" s="67"/>
      <c r="E19" s="67"/>
      <c r="F19" s="55"/>
      <c r="G19" s="67"/>
      <c r="H19" s="67"/>
      <c r="I19" s="67"/>
      <c r="J19" s="67"/>
      <c r="K19" s="67"/>
      <c r="L19" s="67"/>
      <c r="M19" s="67"/>
      <c r="N19" s="63" t="s">
        <v>42</v>
      </c>
    </row>
    <row r="20" spans="1:14" ht="17.45" customHeight="1">
      <c r="A20" s="85" t="s">
        <v>18</v>
      </c>
      <c r="B20" s="85"/>
      <c r="C20" s="55">
        <v>28796522.021199696</v>
      </c>
      <c r="D20" s="55"/>
      <c r="E20" s="55">
        <v>10767725.362299889</v>
      </c>
      <c r="F20" s="55">
        <f t="shared" si="0"/>
        <v>17624997.152500059</v>
      </c>
      <c r="G20" s="55">
        <v>4478305.4897000026</v>
      </c>
      <c r="H20" s="55">
        <v>1350972.6637000062</v>
      </c>
      <c r="I20" s="55">
        <v>4475517.638000018</v>
      </c>
      <c r="J20" s="55">
        <v>5371690.5767000392</v>
      </c>
      <c r="K20" s="55">
        <v>1948510.7843999942</v>
      </c>
      <c r="L20" s="55">
        <v>403799.506400001</v>
      </c>
      <c r="M20" s="67"/>
      <c r="N20" s="58" t="s">
        <v>25</v>
      </c>
    </row>
    <row r="21" spans="1:14" ht="17.45" customHeight="1">
      <c r="A21" s="84" t="s">
        <v>19</v>
      </c>
      <c r="B21" s="84"/>
      <c r="C21" s="55">
        <v>35081677.010500118</v>
      </c>
      <c r="D21" s="55"/>
      <c r="E21" s="55">
        <v>14225218.8569002</v>
      </c>
      <c r="F21" s="55">
        <f t="shared" si="0"/>
        <v>20443612.32129997</v>
      </c>
      <c r="G21" s="55">
        <v>4512826.9977999711</v>
      </c>
      <c r="H21" s="55">
        <v>1559520.6216999986</v>
      </c>
      <c r="I21" s="55">
        <v>5153815.8503000131</v>
      </c>
      <c r="J21" s="55">
        <v>6500375.5751999971</v>
      </c>
      <c r="K21" s="55">
        <v>2717073.2762999921</v>
      </c>
      <c r="L21" s="55">
        <v>412845.83230000047</v>
      </c>
      <c r="M21" s="67"/>
      <c r="N21" s="58" t="s">
        <v>26</v>
      </c>
    </row>
    <row r="22" spans="1:14" ht="17.45" customHeight="1">
      <c r="A22" s="88" t="s">
        <v>40</v>
      </c>
      <c r="B22" s="88"/>
      <c r="C22" s="67"/>
      <c r="D22" s="67"/>
      <c r="E22" s="67"/>
      <c r="F22" s="55"/>
      <c r="G22" s="67"/>
      <c r="H22" s="67"/>
      <c r="I22" s="67"/>
      <c r="J22" s="67"/>
      <c r="K22" s="67"/>
      <c r="L22" s="67"/>
      <c r="M22" s="67"/>
      <c r="N22" s="63" t="s">
        <v>43</v>
      </c>
    </row>
    <row r="23" spans="1:14" ht="17.45" customHeight="1">
      <c r="A23" s="84" t="s">
        <v>20</v>
      </c>
      <c r="B23" s="84"/>
      <c r="C23" s="55">
        <v>8336267.009799948</v>
      </c>
      <c r="D23" s="55"/>
      <c r="E23" s="55">
        <v>3133123.4723000075</v>
      </c>
      <c r="F23" s="55">
        <f t="shared" si="0"/>
        <v>5121379.9532000031</v>
      </c>
      <c r="G23" s="55">
        <v>1504210.3835000028</v>
      </c>
      <c r="H23" s="55">
        <v>344095.38099999988</v>
      </c>
      <c r="I23" s="55">
        <v>1142469.1533999997</v>
      </c>
      <c r="J23" s="55">
        <v>1633753.6034000008</v>
      </c>
      <c r="K23" s="55">
        <v>496851.43190000008</v>
      </c>
      <c r="L23" s="55">
        <v>81763.584299999973</v>
      </c>
      <c r="M23" s="67"/>
      <c r="N23" s="58" t="s">
        <v>27</v>
      </c>
    </row>
    <row r="24" spans="1:14" ht="17.45" customHeight="1">
      <c r="A24" s="84" t="s">
        <v>21</v>
      </c>
      <c r="B24" s="84"/>
      <c r="C24" s="55">
        <v>19152977.996599667</v>
      </c>
      <c r="D24" s="55"/>
      <c r="E24" s="55">
        <v>5415960.8252000352</v>
      </c>
      <c r="F24" s="55">
        <f t="shared" si="0"/>
        <v>13249679.968600009</v>
      </c>
      <c r="G24" s="55">
        <v>3636099.2320000054</v>
      </c>
      <c r="H24" s="55">
        <v>1172599.4905000038</v>
      </c>
      <c r="I24" s="55">
        <v>3580093.6175000034</v>
      </c>
      <c r="J24" s="55">
        <v>3616002.6657999898</v>
      </c>
      <c r="K24" s="55">
        <v>1244884.9628000061</v>
      </c>
      <c r="L24" s="55">
        <v>487337.20279999939</v>
      </c>
      <c r="M24" s="67"/>
      <c r="N24" s="58" t="s">
        <v>28</v>
      </c>
    </row>
    <row r="25" spans="1:14" ht="17.45" customHeight="1">
      <c r="A25" s="85" t="s">
        <v>22</v>
      </c>
      <c r="B25" s="85"/>
      <c r="C25" s="55">
        <v>10582828.015199604</v>
      </c>
      <c r="D25" s="55"/>
      <c r="E25" s="55">
        <v>4831183.0213000244</v>
      </c>
      <c r="F25" s="55">
        <f t="shared" si="0"/>
        <v>5688934.6596000027</v>
      </c>
      <c r="G25" s="55">
        <v>1076863.9070000025</v>
      </c>
      <c r="H25" s="55">
        <v>375445.63479999988</v>
      </c>
      <c r="I25" s="55">
        <v>1401286.0932000014</v>
      </c>
      <c r="J25" s="55">
        <v>1908323.8485999992</v>
      </c>
      <c r="K25" s="55">
        <v>927015.17599999998</v>
      </c>
      <c r="L25" s="55">
        <v>62710.334300000002</v>
      </c>
      <c r="M25" s="67"/>
      <c r="N25" s="58" t="s">
        <v>29</v>
      </c>
    </row>
    <row r="26" spans="1:14" ht="17.45" customHeight="1">
      <c r="A26" s="85" t="s">
        <v>23</v>
      </c>
      <c r="B26" s="85"/>
      <c r="C26" s="55">
        <v>17131073.991000533</v>
      </c>
      <c r="D26" s="55"/>
      <c r="E26" s="55">
        <v>7420314.8819000116</v>
      </c>
      <c r="F26" s="55">
        <f t="shared" si="0"/>
        <v>9577318.7956000138</v>
      </c>
      <c r="G26" s="55">
        <v>1865650.7899000011</v>
      </c>
      <c r="H26" s="55">
        <v>698499.47920000006</v>
      </c>
      <c r="I26" s="55">
        <v>2356988.2589999842</v>
      </c>
      <c r="J26" s="55">
        <v>3257718.3340000277</v>
      </c>
      <c r="K26" s="55">
        <v>1398461.9335</v>
      </c>
      <c r="L26" s="55">
        <v>133440.31350000005</v>
      </c>
      <c r="M26" s="67"/>
      <c r="N26" s="58" t="s">
        <v>30</v>
      </c>
    </row>
    <row r="27" spans="1:14" ht="17.45" customHeight="1">
      <c r="A27" s="86" t="s">
        <v>24</v>
      </c>
      <c r="B27" s="86"/>
      <c r="C27" s="55">
        <v>8675052.0190999396</v>
      </c>
      <c r="D27" s="55"/>
      <c r="E27" s="55">
        <v>4192362.0185000245</v>
      </c>
      <c r="F27" s="55">
        <f t="shared" si="0"/>
        <v>4431296.0967999958</v>
      </c>
      <c r="G27" s="55">
        <v>908308.17510000232</v>
      </c>
      <c r="H27" s="55">
        <v>319853.29990000004</v>
      </c>
      <c r="I27" s="55">
        <v>1148496.365199999</v>
      </c>
      <c r="J27" s="55">
        <v>1456267.7000999942</v>
      </c>
      <c r="K27" s="55">
        <v>598370.55649999983</v>
      </c>
      <c r="L27" s="55">
        <v>51393.9038</v>
      </c>
      <c r="M27" s="78"/>
      <c r="N27" s="64" t="s">
        <v>31</v>
      </c>
    </row>
    <row r="28" spans="1:14" ht="5.0999999999999996" customHeight="1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</row>
  </sheetData>
  <mergeCells count="24"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23:B23"/>
    <mergeCell ref="A17:B17"/>
    <mergeCell ref="A4:B4"/>
    <mergeCell ref="E4:L4"/>
    <mergeCell ref="A5:B5"/>
    <mergeCell ref="A6:B6"/>
    <mergeCell ref="A10:B10"/>
    <mergeCell ref="A11:B11"/>
    <mergeCell ref="A12:B12"/>
    <mergeCell ref="A13:B13"/>
    <mergeCell ref="A15:B15"/>
    <mergeCell ref="A16:B16"/>
    <mergeCell ref="A9:B9"/>
    <mergeCell ref="A14:B14"/>
    <mergeCell ref="F5:K5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8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zoomScaleNormal="100" workbookViewId="0">
      <selection activeCell="A13" sqref="A13:B14"/>
    </sheetView>
  </sheetViews>
  <sheetFormatPr defaultColWidth="9" defaultRowHeight="19.5" customHeight="1"/>
  <cols>
    <col min="1" max="1" width="6.85546875" style="39" bestFit="1" customWidth="1"/>
    <col min="2" max="2" width="9.28515625" style="39" customWidth="1"/>
    <col min="3" max="3" width="12.42578125" style="39" customWidth="1"/>
    <col min="4" max="4" width="1.28515625" style="39" customWidth="1"/>
    <col min="5" max="5" width="13.7109375" style="39" customWidth="1"/>
    <col min="6" max="12" width="11.85546875" style="39" customWidth="1"/>
    <col min="13" max="13" width="3" style="39" customWidth="1"/>
    <col min="14" max="14" width="15.28515625" style="39" customWidth="1"/>
    <col min="15" max="16384" width="9" style="39"/>
  </cols>
  <sheetData>
    <row r="1" spans="1:14" s="37" customFormat="1" ht="19.5" customHeight="1">
      <c r="A1" s="36" t="s">
        <v>0</v>
      </c>
      <c r="B1" s="36" t="s">
        <v>170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37" customFormat="1" ht="19.5" customHeight="1">
      <c r="A2" s="36" t="s">
        <v>1</v>
      </c>
      <c r="B2" s="38" t="s">
        <v>171</v>
      </c>
    </row>
    <row r="3" spans="1:14" ht="5.0999999999999996" customHeight="1"/>
    <row r="4" spans="1:14" s="42" customFormat="1" ht="18" customHeight="1">
      <c r="A4" s="89"/>
      <c r="B4" s="89"/>
      <c r="C4" s="40" t="s">
        <v>4</v>
      </c>
      <c r="D4" s="41"/>
      <c r="E4" s="98" t="s">
        <v>123</v>
      </c>
      <c r="F4" s="98"/>
      <c r="G4" s="98"/>
      <c r="H4" s="98"/>
      <c r="I4" s="98"/>
      <c r="J4" s="98"/>
      <c r="K4" s="98"/>
      <c r="L4" s="98"/>
      <c r="M4" s="41"/>
      <c r="N4" s="66"/>
    </row>
    <row r="5" spans="1:14" s="42" customFormat="1" ht="18" customHeight="1">
      <c r="A5" s="97" t="s">
        <v>119</v>
      </c>
      <c r="B5" s="97"/>
      <c r="C5" s="43" t="s">
        <v>5</v>
      </c>
      <c r="D5" s="43"/>
      <c r="E5" s="14" t="s">
        <v>185</v>
      </c>
      <c r="F5" s="96" t="s">
        <v>186</v>
      </c>
      <c r="G5" s="96"/>
      <c r="H5" s="96"/>
      <c r="I5" s="96"/>
      <c r="J5" s="96"/>
      <c r="K5" s="96"/>
      <c r="L5" s="43" t="s">
        <v>32</v>
      </c>
      <c r="M5" s="45"/>
      <c r="N5" s="61" t="s">
        <v>114</v>
      </c>
    </row>
    <row r="6" spans="1:14" s="42" customFormat="1" ht="18" customHeight="1">
      <c r="A6" s="97" t="s">
        <v>117</v>
      </c>
      <c r="B6" s="97"/>
      <c r="C6" s="43"/>
      <c r="D6" s="43"/>
      <c r="E6" s="14" t="s">
        <v>47</v>
      </c>
      <c r="F6" s="5" t="s">
        <v>4</v>
      </c>
      <c r="G6" s="5" t="s">
        <v>68</v>
      </c>
      <c r="H6" s="5" t="s">
        <v>67</v>
      </c>
      <c r="I6" s="5" t="s">
        <v>66</v>
      </c>
      <c r="J6" s="5" t="s">
        <v>65</v>
      </c>
      <c r="K6" s="5" t="s">
        <v>103</v>
      </c>
      <c r="L6" s="43" t="s">
        <v>33</v>
      </c>
      <c r="M6" s="45"/>
      <c r="N6" s="61" t="s">
        <v>115</v>
      </c>
    </row>
    <row r="7" spans="1:14" s="42" customFormat="1" ht="18" customHeight="1">
      <c r="A7" s="69"/>
      <c r="B7" s="69"/>
      <c r="C7" s="46"/>
      <c r="D7" s="47"/>
      <c r="E7" s="8"/>
      <c r="F7" s="8" t="s">
        <v>5</v>
      </c>
      <c r="G7" s="8" t="s">
        <v>72</v>
      </c>
      <c r="H7" s="8" t="s">
        <v>71</v>
      </c>
      <c r="I7" s="8" t="s">
        <v>70</v>
      </c>
      <c r="J7" s="8" t="s">
        <v>69</v>
      </c>
      <c r="K7" s="8" t="s">
        <v>105</v>
      </c>
      <c r="L7" s="47"/>
      <c r="M7" s="46"/>
      <c r="N7" s="19"/>
    </row>
    <row r="8" spans="1:14" s="42" customFormat="1" ht="5.0999999999999996" customHeight="1">
      <c r="A8" s="74"/>
      <c r="B8" s="74"/>
      <c r="C8" s="51"/>
      <c r="D8" s="44"/>
      <c r="E8" s="44"/>
      <c r="F8" s="44"/>
      <c r="G8" s="44"/>
      <c r="H8" s="44"/>
      <c r="I8" s="44"/>
      <c r="J8" s="44"/>
      <c r="K8" s="44"/>
      <c r="L8" s="44"/>
      <c r="M8" s="51"/>
      <c r="N8" s="74"/>
    </row>
    <row r="9" spans="1:14" s="42" customFormat="1" ht="17.45" customHeight="1">
      <c r="A9" s="95" t="s">
        <v>4</v>
      </c>
      <c r="B9" s="95"/>
      <c r="C9" s="54">
        <v>63878199.031700045</v>
      </c>
      <c r="D9" s="54"/>
      <c r="E9" s="54">
        <v>25389994.907999873</v>
      </c>
      <c r="F9" s="54">
        <f>SUM(G9:K9)</f>
        <v>37688664.401500091</v>
      </c>
      <c r="G9" s="54">
        <v>14147342.069799947</v>
      </c>
      <c r="H9" s="54">
        <v>2430650.3164000143</v>
      </c>
      <c r="I9" s="54">
        <v>7356852.2723000702</v>
      </c>
      <c r="J9" s="54">
        <v>9798802.7051000539</v>
      </c>
      <c r="K9" s="54">
        <v>3955017.0379000078</v>
      </c>
      <c r="L9" s="54">
        <v>799539.7221999974</v>
      </c>
      <c r="M9" s="51"/>
      <c r="N9" s="23" t="s">
        <v>5</v>
      </c>
    </row>
    <row r="10" spans="1:14" ht="17.45" customHeight="1">
      <c r="A10" s="87" t="s">
        <v>2</v>
      </c>
      <c r="B10" s="87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9" t="s">
        <v>120</v>
      </c>
    </row>
    <row r="11" spans="1:14" ht="17.45" customHeight="1">
      <c r="A11" s="93" t="s">
        <v>13</v>
      </c>
      <c r="B11" s="93"/>
      <c r="C11" s="55">
        <v>6856357.0061998889</v>
      </c>
      <c r="D11" s="55"/>
      <c r="E11" s="55">
        <v>2984272.353800003</v>
      </c>
      <c r="F11" s="55">
        <f t="shared" ref="F11:F15" si="0">SUM(G11:K11)</f>
        <v>3776974.7672000104</v>
      </c>
      <c r="G11" s="55">
        <v>394836.03219999955</v>
      </c>
      <c r="H11" s="55">
        <v>215615.02959999972</v>
      </c>
      <c r="I11" s="55">
        <v>965490.35090000113</v>
      </c>
      <c r="J11" s="55">
        <v>1689761.6062000101</v>
      </c>
      <c r="K11" s="55">
        <v>511271.74829999974</v>
      </c>
      <c r="L11" s="55">
        <v>95109.885200000033</v>
      </c>
      <c r="M11" s="76"/>
      <c r="N11" s="62" t="s">
        <v>13</v>
      </c>
    </row>
    <row r="12" spans="1:14" ht="17.45" customHeight="1">
      <c r="A12" s="93" t="s">
        <v>9</v>
      </c>
      <c r="B12" s="93"/>
      <c r="C12" s="55">
        <v>9163627.9970999938</v>
      </c>
      <c r="D12" s="55"/>
      <c r="E12" s="55">
        <v>2914379.0532000042</v>
      </c>
      <c r="F12" s="55">
        <f t="shared" si="0"/>
        <v>6087323.4690000052</v>
      </c>
      <c r="G12" s="55">
        <v>1051998.8199000002</v>
      </c>
      <c r="H12" s="55">
        <v>396924.02310000022</v>
      </c>
      <c r="I12" s="55">
        <v>1661106.8963000032</v>
      </c>
      <c r="J12" s="55">
        <v>2240176.5437000035</v>
      </c>
      <c r="K12" s="55">
        <v>737117.18599999801</v>
      </c>
      <c r="L12" s="55">
        <v>161925.47489999968</v>
      </c>
      <c r="M12" s="76"/>
      <c r="N12" s="62" t="s">
        <v>9</v>
      </c>
    </row>
    <row r="13" spans="1:14" ht="17.45" customHeight="1">
      <c r="A13" s="93" t="s">
        <v>90</v>
      </c>
      <c r="B13" s="93"/>
      <c r="C13" s="55">
        <v>19343114.016600274</v>
      </c>
      <c r="D13" s="55"/>
      <c r="E13" s="55">
        <v>6122591.0611999994</v>
      </c>
      <c r="F13" s="55">
        <f t="shared" si="0"/>
        <v>12890833.965799991</v>
      </c>
      <c r="G13" s="55">
        <v>5212111.8031999869</v>
      </c>
      <c r="H13" s="55">
        <v>926879.80449999869</v>
      </c>
      <c r="I13" s="55">
        <v>2540695.0447000051</v>
      </c>
      <c r="J13" s="55">
        <v>3066602.8704000004</v>
      </c>
      <c r="K13" s="55">
        <v>1144544.4429999995</v>
      </c>
      <c r="L13" s="55">
        <v>329688.98960000067</v>
      </c>
      <c r="M13" s="76"/>
      <c r="N13" s="56" t="s">
        <v>90</v>
      </c>
    </row>
    <row r="14" spans="1:14" ht="17.45" customHeight="1">
      <c r="A14" s="93" t="s">
        <v>91</v>
      </c>
      <c r="B14" s="93"/>
      <c r="C14" s="55">
        <v>15484363.003400302</v>
      </c>
      <c r="D14" s="55"/>
      <c r="E14" s="55">
        <v>5934823.615700027</v>
      </c>
      <c r="F14" s="55">
        <f t="shared" si="0"/>
        <v>9387640.3378000017</v>
      </c>
      <c r="G14" s="55">
        <v>4738311.3088000156</v>
      </c>
      <c r="H14" s="55">
        <v>603740.53279999772</v>
      </c>
      <c r="I14" s="55">
        <v>1428074.4474999935</v>
      </c>
      <c r="J14" s="55">
        <v>1735497.0716999976</v>
      </c>
      <c r="K14" s="55">
        <v>882016.97699999774</v>
      </c>
      <c r="L14" s="55">
        <v>161899.04989999995</v>
      </c>
      <c r="M14" s="76"/>
      <c r="N14" s="56" t="s">
        <v>91</v>
      </c>
    </row>
    <row r="15" spans="1:14" ht="17.45" customHeight="1">
      <c r="A15" s="93" t="s">
        <v>10</v>
      </c>
      <c r="B15" s="93"/>
      <c r="C15" s="55">
        <v>13030737.008399921</v>
      </c>
      <c r="D15" s="55"/>
      <c r="E15" s="55">
        <v>7433928.8241000138</v>
      </c>
      <c r="F15" s="55">
        <f t="shared" si="0"/>
        <v>5545891.8616999965</v>
      </c>
      <c r="G15" s="55">
        <v>2750084.1057000044</v>
      </c>
      <c r="H15" s="55">
        <v>287490.92640000017</v>
      </c>
      <c r="I15" s="55">
        <v>761485.53289999755</v>
      </c>
      <c r="J15" s="55">
        <v>1066764.6130999948</v>
      </c>
      <c r="K15" s="55">
        <v>680066.68359999964</v>
      </c>
      <c r="L15" s="55">
        <v>50916.322599999985</v>
      </c>
      <c r="M15" s="76"/>
      <c r="N15" s="62" t="s">
        <v>15</v>
      </c>
    </row>
    <row r="16" spans="1:14" ht="17.45" customHeight="1">
      <c r="A16" s="88" t="s">
        <v>38</v>
      </c>
      <c r="B16" s="94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63" t="s">
        <v>41</v>
      </c>
    </row>
    <row r="17" spans="1:14" ht="17.45" customHeight="1">
      <c r="A17" s="84" t="s">
        <v>11</v>
      </c>
      <c r="B17" s="84"/>
      <c r="C17" s="55">
        <v>31001044.026400581</v>
      </c>
      <c r="D17" s="55"/>
      <c r="E17" s="55">
        <v>12614181.686800066</v>
      </c>
      <c r="F17" s="55">
        <f>SUM(G17:K17)</f>
        <v>17955686.357499983</v>
      </c>
      <c r="G17" s="55">
        <v>7564793.2205999866</v>
      </c>
      <c r="H17" s="55">
        <v>1132164.6689000011</v>
      </c>
      <c r="I17" s="55">
        <v>3222463.368900002</v>
      </c>
      <c r="J17" s="55">
        <v>4334016.5727999974</v>
      </c>
      <c r="K17" s="55">
        <v>1702248.5262999972</v>
      </c>
      <c r="L17" s="55">
        <v>431175.9821000006</v>
      </c>
      <c r="M17" s="76"/>
      <c r="N17" s="58" t="s">
        <v>16</v>
      </c>
    </row>
    <row r="18" spans="1:14" ht="17.45" customHeight="1">
      <c r="A18" s="85" t="s">
        <v>12</v>
      </c>
      <c r="B18" s="85"/>
      <c r="C18" s="55">
        <v>32877155.005299792</v>
      </c>
      <c r="D18" s="55"/>
      <c r="E18" s="55">
        <v>12775813.221200144</v>
      </c>
      <c r="F18" s="55">
        <f>SUM(G18:K18)</f>
        <v>19732978.04399997</v>
      </c>
      <c r="G18" s="55">
        <v>6582548.8492000084</v>
      </c>
      <c r="H18" s="55">
        <v>1298485.6474999974</v>
      </c>
      <c r="I18" s="55">
        <v>4134388.9034000007</v>
      </c>
      <c r="J18" s="55">
        <v>5464786.1322999597</v>
      </c>
      <c r="K18" s="55">
        <v>2252768.5116000045</v>
      </c>
      <c r="L18" s="55">
        <v>368363.7401000004</v>
      </c>
      <c r="M18" s="76"/>
      <c r="N18" s="58" t="s">
        <v>17</v>
      </c>
    </row>
    <row r="19" spans="1:14" ht="17.45" customHeight="1">
      <c r="A19" s="87" t="s">
        <v>39</v>
      </c>
      <c r="B19" s="87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63" t="s">
        <v>42</v>
      </c>
    </row>
    <row r="20" spans="1:14" ht="17.45" customHeight="1">
      <c r="A20" s="85" t="s">
        <v>18</v>
      </c>
      <c r="B20" s="85"/>
      <c r="C20" s="55">
        <v>28796522.021199696</v>
      </c>
      <c r="D20" s="55"/>
      <c r="E20" s="55">
        <v>10206586.886899954</v>
      </c>
      <c r="F20" s="55">
        <f>SUM(G20:K20)</f>
        <v>18206952.42200001</v>
      </c>
      <c r="G20" s="55">
        <v>7257418.1041999916</v>
      </c>
      <c r="H20" s="55">
        <v>1220181.6672999982</v>
      </c>
      <c r="I20" s="55">
        <v>3543916.0234000022</v>
      </c>
      <c r="J20" s="55">
        <v>4471154.3153000306</v>
      </c>
      <c r="K20" s="55">
        <v>1714282.3117999872</v>
      </c>
      <c r="L20" s="55">
        <v>382982.71230000135</v>
      </c>
      <c r="M20" s="76"/>
      <c r="N20" s="58" t="s">
        <v>25</v>
      </c>
    </row>
    <row r="21" spans="1:14" ht="17.45" customHeight="1">
      <c r="A21" s="84" t="s">
        <v>19</v>
      </c>
      <c r="B21" s="84"/>
      <c r="C21" s="55">
        <v>35081677.010500118</v>
      </c>
      <c r="D21" s="55"/>
      <c r="E21" s="55">
        <v>15183408.02110027</v>
      </c>
      <c r="F21" s="55">
        <f>SUM(G21:K21)</f>
        <v>19481711.979499944</v>
      </c>
      <c r="G21" s="55">
        <v>6889923.9655999746</v>
      </c>
      <c r="H21" s="55">
        <v>1210468.6490999998</v>
      </c>
      <c r="I21" s="55">
        <v>3812936.2488999986</v>
      </c>
      <c r="J21" s="55">
        <v>5327648.3897999693</v>
      </c>
      <c r="K21" s="55">
        <v>2240734.7260999996</v>
      </c>
      <c r="L21" s="55">
        <v>416557.00990000012</v>
      </c>
      <c r="M21" s="76"/>
      <c r="N21" s="58" t="s">
        <v>26</v>
      </c>
    </row>
    <row r="22" spans="1:14" ht="17.45" customHeight="1">
      <c r="A22" s="88" t="s">
        <v>40</v>
      </c>
      <c r="B22" s="88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63" t="s">
        <v>43</v>
      </c>
    </row>
    <row r="23" spans="1:14" ht="17.45" customHeight="1">
      <c r="A23" s="84" t="s">
        <v>20</v>
      </c>
      <c r="B23" s="84"/>
      <c r="C23" s="55">
        <v>8336267.009799948</v>
      </c>
      <c r="D23" s="55"/>
      <c r="E23" s="55">
        <v>2445320.9897000003</v>
      </c>
      <c r="F23" s="55">
        <f>SUM(G23:K23)</f>
        <v>5809897.8433999941</v>
      </c>
      <c r="G23" s="55">
        <v>2973989.0822999934</v>
      </c>
      <c r="H23" s="55">
        <v>436399.14259999956</v>
      </c>
      <c r="I23" s="55">
        <v>990278.71860000025</v>
      </c>
      <c r="J23" s="55">
        <v>1079505.8587000004</v>
      </c>
      <c r="K23" s="55">
        <v>329725.04120000009</v>
      </c>
      <c r="L23" s="55">
        <v>81048.176699999982</v>
      </c>
      <c r="M23" s="76"/>
      <c r="N23" s="58" t="s">
        <v>27</v>
      </c>
    </row>
    <row r="24" spans="1:14" ht="17.45" customHeight="1">
      <c r="A24" s="84" t="s">
        <v>21</v>
      </c>
      <c r="B24" s="84"/>
      <c r="C24" s="55">
        <v>19152977.996599667</v>
      </c>
      <c r="D24" s="55"/>
      <c r="E24" s="55">
        <v>7426090.3642999642</v>
      </c>
      <c r="F24" s="55">
        <f>SUM(G24:K24)</f>
        <v>11266829.449400004</v>
      </c>
      <c r="G24" s="55">
        <v>3897834.6581999897</v>
      </c>
      <c r="H24" s="55">
        <v>673228.38760000013</v>
      </c>
      <c r="I24" s="55">
        <v>2328298.8130000103</v>
      </c>
      <c r="J24" s="55">
        <v>3131432.7563000023</v>
      </c>
      <c r="K24" s="55">
        <v>1236034.8343000005</v>
      </c>
      <c r="L24" s="55">
        <v>460058.18289999926</v>
      </c>
      <c r="M24" s="76"/>
      <c r="N24" s="58" t="s">
        <v>28</v>
      </c>
    </row>
    <row r="25" spans="1:14" ht="17.45" customHeight="1">
      <c r="A25" s="85" t="s">
        <v>22</v>
      </c>
      <c r="B25" s="85"/>
      <c r="C25" s="55">
        <v>10582828.015199604</v>
      </c>
      <c r="D25" s="55"/>
      <c r="E25" s="55">
        <v>5008212.3637000434</v>
      </c>
      <c r="F25" s="55">
        <f>SUM(G25:K25)</f>
        <v>5512613.8779000016</v>
      </c>
      <c r="G25" s="55">
        <v>1927115.9257000047</v>
      </c>
      <c r="H25" s="55">
        <v>291192.49240000057</v>
      </c>
      <c r="I25" s="55">
        <v>1042086.3878999994</v>
      </c>
      <c r="J25" s="55">
        <v>1490388.744899997</v>
      </c>
      <c r="K25" s="55">
        <v>761830.32700000028</v>
      </c>
      <c r="L25" s="55">
        <v>62001.773600000008</v>
      </c>
      <c r="M25" s="76"/>
      <c r="N25" s="58" t="s">
        <v>29</v>
      </c>
    </row>
    <row r="26" spans="1:14" ht="17.45" customHeight="1">
      <c r="A26" s="85" t="s">
        <v>23</v>
      </c>
      <c r="B26" s="85"/>
      <c r="C26" s="55">
        <v>17131073.991000533</v>
      </c>
      <c r="D26" s="55"/>
      <c r="E26" s="55">
        <v>7873577.1730000442</v>
      </c>
      <c r="F26" s="55">
        <f>SUM(G26:K26)</f>
        <v>9101007.3851000071</v>
      </c>
      <c r="G26" s="55">
        <v>2870591.5689000105</v>
      </c>
      <c r="H26" s="55">
        <v>571220.63689999958</v>
      </c>
      <c r="I26" s="55">
        <v>1782562.7972999983</v>
      </c>
      <c r="J26" s="55">
        <v>2754814.2842000015</v>
      </c>
      <c r="K26" s="55">
        <v>1121818.0977999975</v>
      </c>
      <c r="L26" s="55">
        <v>156489.43290000004</v>
      </c>
      <c r="M26" s="78"/>
      <c r="N26" s="58" t="s">
        <v>30</v>
      </c>
    </row>
    <row r="27" spans="1:14" ht="17.45" customHeight="1">
      <c r="A27" s="86" t="s">
        <v>24</v>
      </c>
      <c r="B27" s="86"/>
      <c r="C27" s="55">
        <v>8675052.0190999396</v>
      </c>
      <c r="D27" s="55"/>
      <c r="E27" s="55">
        <v>2636794.0172999967</v>
      </c>
      <c r="F27" s="55">
        <f>SUM(G27:K27)</f>
        <v>5998315.8456999939</v>
      </c>
      <c r="G27" s="55">
        <v>2477810.8346999981</v>
      </c>
      <c r="H27" s="55">
        <v>458609.65689999983</v>
      </c>
      <c r="I27" s="55">
        <v>1213625.5554999982</v>
      </c>
      <c r="J27" s="55">
        <v>1342661.0609999977</v>
      </c>
      <c r="K27" s="55">
        <v>505608.73760000005</v>
      </c>
      <c r="L27" s="55">
        <v>39942.156099999978</v>
      </c>
      <c r="M27" s="78"/>
      <c r="N27" s="64" t="s">
        <v>31</v>
      </c>
    </row>
    <row r="28" spans="1:14" ht="5.0999999999999996" customHeight="1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</row>
  </sheetData>
  <mergeCells count="24">
    <mergeCell ref="A17:B17"/>
    <mergeCell ref="A4:B4"/>
    <mergeCell ref="E4:L4"/>
    <mergeCell ref="A5:B5"/>
    <mergeCell ref="A6:B6"/>
    <mergeCell ref="A10:B10"/>
    <mergeCell ref="A11:B11"/>
    <mergeCell ref="A12:B12"/>
    <mergeCell ref="A13:B13"/>
    <mergeCell ref="A15:B15"/>
    <mergeCell ref="A16:B16"/>
    <mergeCell ref="A9:B9"/>
    <mergeCell ref="A14:B14"/>
    <mergeCell ref="F5:K5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23:B23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8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opLeftCell="A4" zoomScaleNormal="100" workbookViewId="0">
      <selection activeCell="A15" sqref="A15:B16"/>
    </sheetView>
  </sheetViews>
  <sheetFormatPr defaultColWidth="9" defaultRowHeight="19.5" customHeight="1"/>
  <cols>
    <col min="1" max="1" width="6.85546875" style="1" bestFit="1" customWidth="1"/>
    <col min="2" max="2" width="9.28515625" style="1" customWidth="1"/>
    <col min="3" max="3" width="10.42578125" style="1" customWidth="1"/>
    <col min="4" max="4" width="1.28515625" style="1" customWidth="1"/>
    <col min="5" max="5" width="12.28515625" style="1" customWidth="1"/>
    <col min="6" max="6" width="9.28515625" style="1" customWidth="1"/>
    <col min="7" max="7" width="11.7109375" style="1" customWidth="1"/>
    <col min="8" max="10" width="11.42578125" style="1" bestFit="1" customWidth="1"/>
    <col min="11" max="11" width="12.85546875" style="1" bestFit="1" customWidth="1"/>
    <col min="12" max="12" width="10" style="1" customWidth="1"/>
    <col min="13" max="13" width="2.85546875" style="1" customWidth="1"/>
    <col min="14" max="14" width="14" style="1" customWidth="1"/>
    <col min="15" max="16384" width="9" style="1"/>
  </cols>
  <sheetData>
    <row r="1" spans="1:14" s="11" customFormat="1" ht="19.5" customHeight="1">
      <c r="A1" s="9" t="s">
        <v>0</v>
      </c>
      <c r="B1" s="28" t="s">
        <v>187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1" customFormat="1" ht="17.25" customHeight="1">
      <c r="A2" s="9"/>
      <c r="B2" s="28" t="s">
        <v>188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s="11" customFormat="1" ht="19.5" customHeight="1">
      <c r="A3" s="9" t="s">
        <v>1</v>
      </c>
      <c r="B3" s="10" t="s">
        <v>172</v>
      </c>
    </row>
    <row r="4" spans="1:14" ht="5.0999999999999996" customHeight="1"/>
    <row r="5" spans="1:14" s="6" customFormat="1" ht="18" customHeight="1">
      <c r="A5" s="89"/>
      <c r="B5" s="89"/>
      <c r="C5" s="3" t="s">
        <v>4</v>
      </c>
      <c r="D5" s="4"/>
      <c r="E5" s="99" t="s">
        <v>85</v>
      </c>
      <c r="F5" s="99"/>
      <c r="G5" s="99"/>
      <c r="H5" s="99"/>
      <c r="I5" s="99"/>
      <c r="J5" s="99"/>
      <c r="K5" s="99"/>
      <c r="L5" s="99"/>
      <c r="M5" s="4"/>
      <c r="N5" s="66"/>
    </row>
    <row r="6" spans="1:14" s="6" customFormat="1" ht="18" customHeight="1">
      <c r="A6" s="97" t="s">
        <v>2</v>
      </c>
      <c r="B6" s="97"/>
      <c r="C6" s="14"/>
      <c r="D6" s="15"/>
      <c r="E6" s="100" t="s">
        <v>86</v>
      </c>
      <c r="F6" s="100"/>
      <c r="G6" s="100"/>
      <c r="H6" s="100"/>
      <c r="I6" s="100"/>
      <c r="J6" s="100"/>
      <c r="K6" s="100"/>
      <c r="L6" s="100"/>
      <c r="M6" s="15"/>
      <c r="N6" s="61" t="s">
        <v>3</v>
      </c>
    </row>
    <row r="7" spans="1:14" s="6" customFormat="1" ht="18" customHeight="1">
      <c r="A7" s="97" t="s">
        <v>34</v>
      </c>
      <c r="B7" s="97"/>
      <c r="C7" s="5" t="s">
        <v>5</v>
      </c>
      <c r="D7" s="5"/>
      <c r="E7" s="14" t="s">
        <v>185</v>
      </c>
      <c r="F7" s="96" t="s">
        <v>186</v>
      </c>
      <c r="G7" s="96"/>
      <c r="H7" s="96"/>
      <c r="I7" s="96"/>
      <c r="J7" s="96"/>
      <c r="K7" s="96"/>
      <c r="L7" s="5" t="s">
        <v>32</v>
      </c>
      <c r="M7" s="18"/>
      <c r="N7" s="61" t="s">
        <v>48</v>
      </c>
    </row>
    <row r="8" spans="1:14" s="6" customFormat="1" ht="18" customHeight="1">
      <c r="A8" s="97" t="s">
        <v>35</v>
      </c>
      <c r="B8" s="97"/>
      <c r="C8" s="5"/>
      <c r="D8" s="5"/>
      <c r="E8" s="14" t="s">
        <v>47</v>
      </c>
      <c r="F8" s="5" t="s">
        <v>4</v>
      </c>
      <c r="G8" s="5" t="s">
        <v>68</v>
      </c>
      <c r="H8" s="5" t="s">
        <v>67</v>
      </c>
      <c r="I8" s="5" t="s">
        <v>66</v>
      </c>
      <c r="J8" s="5" t="s">
        <v>65</v>
      </c>
      <c r="K8" s="5" t="s">
        <v>103</v>
      </c>
      <c r="L8" s="5" t="s">
        <v>33</v>
      </c>
      <c r="M8" s="18"/>
      <c r="N8" s="61" t="s">
        <v>37</v>
      </c>
    </row>
    <row r="9" spans="1:14" s="6" customFormat="1" ht="18" customHeight="1">
      <c r="A9" s="69"/>
      <c r="B9" s="69"/>
      <c r="C9" s="7"/>
      <c r="D9" s="8"/>
      <c r="E9" s="8"/>
      <c r="F9" s="8" t="s">
        <v>5</v>
      </c>
      <c r="G9" s="8" t="s">
        <v>72</v>
      </c>
      <c r="H9" s="8" t="s">
        <v>71</v>
      </c>
      <c r="I9" s="8" t="s">
        <v>70</v>
      </c>
      <c r="J9" s="8" t="s">
        <v>69</v>
      </c>
      <c r="K9" s="8" t="s">
        <v>105</v>
      </c>
      <c r="L9" s="8"/>
      <c r="M9" s="7"/>
      <c r="N9" s="69"/>
    </row>
    <row r="10" spans="1:14" s="6" customFormat="1" ht="5.0999999999999996" customHeight="1">
      <c r="A10" s="72"/>
      <c r="B10" s="72"/>
      <c r="C10" s="15"/>
      <c r="D10" s="14"/>
      <c r="E10" s="14"/>
      <c r="F10" s="14"/>
      <c r="G10" s="14"/>
      <c r="H10" s="14"/>
      <c r="I10" s="14"/>
      <c r="J10" s="14"/>
      <c r="K10" s="14"/>
      <c r="L10" s="14"/>
      <c r="M10" s="15"/>
      <c r="N10" s="72"/>
    </row>
    <row r="11" spans="1:14" s="6" customFormat="1" ht="17.45" customHeight="1">
      <c r="A11" s="95" t="s">
        <v>4</v>
      </c>
      <c r="B11" s="95"/>
      <c r="C11" s="54">
        <v>63878199.031700045</v>
      </c>
      <c r="D11" s="54"/>
      <c r="E11" s="54">
        <v>60203691.583799474</v>
      </c>
      <c r="F11" s="54">
        <f>SUM(G11:K11)</f>
        <v>2588479.3947999999</v>
      </c>
      <c r="G11" s="54">
        <v>473319.08320000075</v>
      </c>
      <c r="H11" s="54">
        <v>144874.3095</v>
      </c>
      <c r="I11" s="54">
        <v>373604.58930000034</v>
      </c>
      <c r="J11" s="54">
        <v>773632.87340000051</v>
      </c>
      <c r="K11" s="54">
        <v>823048.53939999826</v>
      </c>
      <c r="L11" s="54">
        <v>1086028.0531000032</v>
      </c>
      <c r="M11" s="15"/>
      <c r="N11" s="23" t="s">
        <v>5</v>
      </c>
    </row>
    <row r="12" spans="1:14" ht="17.45" customHeight="1">
      <c r="A12" s="87" t="s">
        <v>2</v>
      </c>
      <c r="B12" s="8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79" t="s">
        <v>120</v>
      </c>
    </row>
    <row r="13" spans="1:14" ht="17.45" customHeight="1">
      <c r="A13" s="93" t="s">
        <v>13</v>
      </c>
      <c r="B13" s="93"/>
      <c r="C13" s="55">
        <v>6856357.0061998889</v>
      </c>
      <c r="D13" s="55"/>
      <c r="E13" s="55">
        <v>6610468.5036998885</v>
      </c>
      <c r="F13" s="55">
        <f t="shared" ref="F13:F17" si="0">SUM(G13:K13)</f>
        <v>141011.86859999999</v>
      </c>
      <c r="G13" s="55">
        <v>21811.893500000002</v>
      </c>
      <c r="H13" s="55">
        <v>8888.4144000000015</v>
      </c>
      <c r="I13" s="55">
        <v>21283.282900000002</v>
      </c>
      <c r="J13" s="55">
        <v>53190.733099999976</v>
      </c>
      <c r="K13" s="55">
        <v>35837.544699999984</v>
      </c>
      <c r="L13" s="55">
        <v>104876.63389999999</v>
      </c>
      <c r="M13" s="67"/>
      <c r="N13" s="62" t="s">
        <v>13</v>
      </c>
    </row>
    <row r="14" spans="1:14" ht="17.45" customHeight="1">
      <c r="A14" s="93" t="s">
        <v>9</v>
      </c>
      <c r="B14" s="93"/>
      <c r="C14" s="55">
        <v>9163627.9970999938</v>
      </c>
      <c r="D14" s="55"/>
      <c r="E14" s="55">
        <v>8651734.0678999797</v>
      </c>
      <c r="F14" s="55">
        <f t="shared" si="0"/>
        <v>307531.15670000017</v>
      </c>
      <c r="G14" s="55">
        <v>30231.12360000001</v>
      </c>
      <c r="H14" s="55">
        <v>18337.3194</v>
      </c>
      <c r="I14" s="55">
        <v>45712.049700000018</v>
      </c>
      <c r="J14" s="55">
        <v>116233.27390000006</v>
      </c>
      <c r="K14" s="55">
        <v>97017.390100000091</v>
      </c>
      <c r="L14" s="55">
        <v>204362.77249999982</v>
      </c>
      <c r="M14" s="67"/>
      <c r="N14" s="62" t="s">
        <v>9</v>
      </c>
    </row>
    <row r="15" spans="1:14" ht="17.45" customHeight="1">
      <c r="A15" s="93" t="s">
        <v>90</v>
      </c>
      <c r="B15" s="93"/>
      <c r="C15" s="55">
        <v>19343114.016600274</v>
      </c>
      <c r="D15" s="55"/>
      <c r="E15" s="55">
        <v>18038582.580900081</v>
      </c>
      <c r="F15" s="55">
        <f t="shared" si="0"/>
        <v>893854.50349999964</v>
      </c>
      <c r="G15" s="55">
        <v>114453.50060000004</v>
      </c>
      <c r="H15" s="55">
        <v>39600.557999999997</v>
      </c>
      <c r="I15" s="55">
        <v>127991.76740000003</v>
      </c>
      <c r="J15" s="55">
        <v>289263.31410000002</v>
      </c>
      <c r="K15" s="55">
        <v>322545.36339999957</v>
      </c>
      <c r="L15" s="55">
        <v>410676.9322000005</v>
      </c>
      <c r="M15" s="67"/>
      <c r="N15" s="56" t="s">
        <v>90</v>
      </c>
    </row>
    <row r="16" spans="1:14" ht="17.45" customHeight="1">
      <c r="A16" s="93" t="s">
        <v>91</v>
      </c>
      <c r="B16" s="93"/>
      <c r="C16" s="55">
        <v>15484363.003400302</v>
      </c>
      <c r="D16" s="55"/>
      <c r="E16" s="55">
        <v>14584139.967400203</v>
      </c>
      <c r="F16" s="55">
        <f t="shared" si="0"/>
        <v>666926.16649999982</v>
      </c>
      <c r="G16" s="55">
        <v>157273.44079999987</v>
      </c>
      <c r="H16" s="55">
        <v>35616.244800000029</v>
      </c>
      <c r="I16" s="55">
        <v>90741.959800000084</v>
      </c>
      <c r="J16" s="55">
        <v>179163.84359999979</v>
      </c>
      <c r="K16" s="55">
        <v>204130.67750000005</v>
      </c>
      <c r="L16" s="55">
        <v>233296.86949999977</v>
      </c>
      <c r="M16" s="67"/>
      <c r="N16" s="56" t="s">
        <v>91</v>
      </c>
    </row>
    <row r="17" spans="1:14" ht="17.45" customHeight="1">
      <c r="A17" s="93" t="s">
        <v>10</v>
      </c>
      <c r="B17" s="93"/>
      <c r="C17" s="55">
        <v>13030737.008399921</v>
      </c>
      <c r="D17" s="55"/>
      <c r="E17" s="55">
        <v>12318766.463899929</v>
      </c>
      <c r="F17" s="55">
        <f t="shared" si="0"/>
        <v>579155.69949999976</v>
      </c>
      <c r="G17" s="55">
        <v>149549.12469999978</v>
      </c>
      <c r="H17" s="55">
        <v>42431.77290000004</v>
      </c>
      <c r="I17" s="55">
        <v>87875.529499999946</v>
      </c>
      <c r="J17" s="55">
        <v>135781.70869999999</v>
      </c>
      <c r="K17" s="55">
        <v>163517.56370000006</v>
      </c>
      <c r="L17" s="55">
        <v>132814.84499999991</v>
      </c>
      <c r="M17" s="67"/>
      <c r="N17" s="62" t="s">
        <v>15</v>
      </c>
    </row>
    <row r="18" spans="1:14" ht="17.45" customHeight="1">
      <c r="A18" s="88" t="s">
        <v>38</v>
      </c>
      <c r="B18" s="94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3" t="s">
        <v>41</v>
      </c>
    </row>
    <row r="19" spans="1:14" ht="17.45" customHeight="1">
      <c r="A19" s="84" t="s">
        <v>11</v>
      </c>
      <c r="B19" s="84"/>
      <c r="C19" s="55">
        <v>31001044.026400581</v>
      </c>
      <c r="D19" s="55"/>
      <c r="E19" s="55">
        <v>29371585.065700609</v>
      </c>
      <c r="F19" s="55">
        <f>SUM(G19:K19)</f>
        <v>1072329.0073999995</v>
      </c>
      <c r="G19" s="55">
        <v>196890.84869999962</v>
      </c>
      <c r="H19" s="55">
        <v>57148.960500000001</v>
      </c>
      <c r="I19" s="55">
        <v>156631.66900000008</v>
      </c>
      <c r="J19" s="55">
        <v>306698.58339999971</v>
      </c>
      <c r="K19" s="55">
        <v>354958.9458000001</v>
      </c>
      <c r="L19" s="55">
        <v>557129.9533000004</v>
      </c>
      <c r="M19" s="67"/>
      <c r="N19" s="58" t="s">
        <v>16</v>
      </c>
    </row>
    <row r="20" spans="1:14" ht="17.45" customHeight="1">
      <c r="A20" s="85" t="s">
        <v>12</v>
      </c>
      <c r="B20" s="85"/>
      <c r="C20" s="55">
        <v>32877155.005299792</v>
      </c>
      <c r="D20" s="55"/>
      <c r="E20" s="55">
        <v>30832106.518099964</v>
      </c>
      <c r="F20" s="55">
        <f>SUM(G20:K20)</f>
        <v>1516150.3874000001</v>
      </c>
      <c r="G20" s="55">
        <v>276428.23449999985</v>
      </c>
      <c r="H20" s="55">
        <v>87725.3489999999</v>
      </c>
      <c r="I20" s="55">
        <v>216972.92030000011</v>
      </c>
      <c r="J20" s="55">
        <v>466934.29000000062</v>
      </c>
      <c r="K20" s="55">
        <v>468089.59359999967</v>
      </c>
      <c r="L20" s="55">
        <v>528898.09980000067</v>
      </c>
      <c r="M20" s="67"/>
      <c r="N20" s="58" t="s">
        <v>17</v>
      </c>
    </row>
    <row r="21" spans="1:14" ht="17.45" customHeight="1">
      <c r="A21" s="87" t="s">
        <v>39</v>
      </c>
      <c r="B21" s="8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3" t="s">
        <v>42</v>
      </c>
    </row>
    <row r="22" spans="1:14" ht="17.45" customHeight="1">
      <c r="A22" s="85" t="s">
        <v>18</v>
      </c>
      <c r="B22" s="85"/>
      <c r="C22" s="55">
        <v>28796522.021199696</v>
      </c>
      <c r="D22" s="55"/>
      <c r="E22" s="55">
        <v>26964659.455799837</v>
      </c>
      <c r="F22" s="55">
        <f>SUM(G22:K22)</f>
        <v>1365251.9588000013</v>
      </c>
      <c r="G22" s="55">
        <v>252463.82280000005</v>
      </c>
      <c r="H22" s="55">
        <v>69242.084699999963</v>
      </c>
      <c r="I22" s="55">
        <v>189986.2514999999</v>
      </c>
      <c r="J22" s="55">
        <v>392167.25990000094</v>
      </c>
      <c r="K22" s="55">
        <v>461392.53990000044</v>
      </c>
      <c r="L22" s="55">
        <v>466610.60660000163</v>
      </c>
      <c r="M22" s="67"/>
      <c r="N22" s="58" t="s">
        <v>25</v>
      </c>
    </row>
    <row r="23" spans="1:14" ht="17.45" customHeight="1">
      <c r="A23" s="84" t="s">
        <v>19</v>
      </c>
      <c r="B23" s="84"/>
      <c r="C23" s="55">
        <v>35081677.010500118</v>
      </c>
      <c r="D23" s="55"/>
      <c r="E23" s="55">
        <v>33239032.128000304</v>
      </c>
      <c r="F23" s="55">
        <f>SUM(G23:K23)</f>
        <v>1223227.4359999993</v>
      </c>
      <c r="G23" s="55">
        <v>220855.26039999956</v>
      </c>
      <c r="H23" s="55">
        <v>75632.224800000011</v>
      </c>
      <c r="I23" s="55">
        <v>183618.33780000021</v>
      </c>
      <c r="J23" s="55">
        <v>381465.61350000039</v>
      </c>
      <c r="K23" s="55">
        <v>361655.99949999904</v>
      </c>
      <c r="L23" s="55">
        <v>619417.44650000031</v>
      </c>
      <c r="M23" s="67"/>
      <c r="N23" s="58" t="s">
        <v>26</v>
      </c>
    </row>
    <row r="24" spans="1:14" ht="17.45" customHeight="1">
      <c r="A24" s="88" t="s">
        <v>40</v>
      </c>
      <c r="B24" s="88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3" t="s">
        <v>43</v>
      </c>
    </row>
    <row r="25" spans="1:14" ht="17.45" customHeight="1">
      <c r="A25" s="84" t="s">
        <v>20</v>
      </c>
      <c r="B25" s="84"/>
      <c r="C25" s="55">
        <v>8336267.009799948</v>
      </c>
      <c r="D25" s="55"/>
      <c r="E25" s="55">
        <v>7780682.6081999475</v>
      </c>
      <c r="F25" s="55">
        <f>SUM(G25:K25)</f>
        <v>451400.76799999998</v>
      </c>
      <c r="G25" s="55">
        <v>110340.28950000001</v>
      </c>
      <c r="H25" s="55">
        <v>20500.897400000002</v>
      </c>
      <c r="I25" s="55">
        <v>47584.720699999998</v>
      </c>
      <c r="J25" s="55">
        <v>112905.64229999999</v>
      </c>
      <c r="K25" s="55">
        <v>160069.2181</v>
      </c>
      <c r="L25" s="55">
        <v>104183.63359999999</v>
      </c>
      <c r="M25" s="67"/>
      <c r="N25" s="58" t="s">
        <v>27</v>
      </c>
    </row>
    <row r="26" spans="1:14" ht="17.45" customHeight="1">
      <c r="A26" s="84" t="s">
        <v>21</v>
      </c>
      <c r="B26" s="84"/>
      <c r="C26" s="55">
        <v>19152977.996599667</v>
      </c>
      <c r="D26" s="55"/>
      <c r="E26" s="55">
        <v>17679436.379899837</v>
      </c>
      <c r="F26" s="55">
        <f>SUM(G26:K26)</f>
        <v>929938.34850000031</v>
      </c>
      <c r="G26" s="55">
        <v>135924.42679999987</v>
      </c>
      <c r="H26" s="55">
        <v>49031.556499999955</v>
      </c>
      <c r="I26" s="55">
        <v>140168.09010000006</v>
      </c>
      <c r="J26" s="55">
        <v>290475.87900000042</v>
      </c>
      <c r="K26" s="55">
        <v>314338.39610000007</v>
      </c>
      <c r="L26" s="55">
        <v>543603.26819999982</v>
      </c>
      <c r="M26" s="67"/>
      <c r="N26" s="58" t="s">
        <v>28</v>
      </c>
    </row>
    <row r="27" spans="1:14" ht="17.45" customHeight="1">
      <c r="A27" s="85" t="s">
        <v>22</v>
      </c>
      <c r="B27" s="85"/>
      <c r="C27" s="55">
        <v>10582828.015199604</v>
      </c>
      <c r="D27" s="55"/>
      <c r="E27" s="55">
        <v>10226237.683799658</v>
      </c>
      <c r="F27" s="55">
        <f>SUM(G27:K27)</f>
        <v>281113.47379999992</v>
      </c>
      <c r="G27" s="55">
        <v>49412.616199999997</v>
      </c>
      <c r="H27" s="55">
        <v>12417.893299999998</v>
      </c>
      <c r="I27" s="55">
        <v>30940.924100000007</v>
      </c>
      <c r="J27" s="55">
        <v>90940.074299999935</v>
      </c>
      <c r="K27" s="55">
        <v>97401.965899999996</v>
      </c>
      <c r="L27" s="55">
        <v>75476.857599999959</v>
      </c>
      <c r="M27" s="67"/>
      <c r="N27" s="58" t="s">
        <v>29</v>
      </c>
    </row>
    <row r="28" spans="1:14" ht="17.45" customHeight="1">
      <c r="A28" s="85" t="s">
        <v>23</v>
      </c>
      <c r="B28" s="85"/>
      <c r="C28" s="55">
        <v>17131073.991000533</v>
      </c>
      <c r="D28" s="55"/>
      <c r="E28" s="55">
        <v>16176081.548200212</v>
      </c>
      <c r="F28" s="55">
        <f>SUM(G28:K28)</f>
        <v>633994.14379999985</v>
      </c>
      <c r="G28" s="55">
        <v>123410.03050000005</v>
      </c>
      <c r="H28" s="55">
        <v>39396.053900000006</v>
      </c>
      <c r="I28" s="55">
        <v>108247.05349999998</v>
      </c>
      <c r="J28" s="55">
        <v>193182.82239999986</v>
      </c>
      <c r="K28" s="55">
        <v>169758.18349999996</v>
      </c>
      <c r="L28" s="55">
        <v>320998.29900000076</v>
      </c>
      <c r="M28" s="68"/>
      <c r="N28" s="58" t="s">
        <v>30</v>
      </c>
    </row>
    <row r="29" spans="1:14" ht="17.45" customHeight="1">
      <c r="A29" s="86" t="s">
        <v>24</v>
      </c>
      <c r="B29" s="86"/>
      <c r="C29" s="55">
        <v>8675052.0190999396</v>
      </c>
      <c r="D29" s="55"/>
      <c r="E29" s="55">
        <v>8341253.3637000183</v>
      </c>
      <c r="F29" s="55">
        <f>SUM(G29:K29)</f>
        <v>292032.66070000007</v>
      </c>
      <c r="G29" s="55">
        <v>54231.720199999996</v>
      </c>
      <c r="H29" s="55">
        <v>23527.908400000011</v>
      </c>
      <c r="I29" s="55">
        <v>46663.80089999998</v>
      </c>
      <c r="J29" s="55">
        <v>86128.455400000006</v>
      </c>
      <c r="K29" s="55">
        <v>81480.775800000047</v>
      </c>
      <c r="L29" s="55">
        <v>41765.994699999988</v>
      </c>
      <c r="M29" s="78"/>
      <c r="N29" s="64" t="s">
        <v>31</v>
      </c>
    </row>
    <row r="30" spans="1:14" ht="5.0999999999999996" customHeight="1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</row>
  </sheetData>
  <mergeCells count="26">
    <mergeCell ref="F7:K7"/>
    <mergeCell ref="A19:B19"/>
    <mergeCell ref="A5:B5"/>
    <mergeCell ref="E5:L5"/>
    <mergeCell ref="A7:B7"/>
    <mergeCell ref="A8:B8"/>
    <mergeCell ref="A12:B12"/>
    <mergeCell ref="A13:B13"/>
    <mergeCell ref="A14:B14"/>
    <mergeCell ref="A15:B15"/>
    <mergeCell ref="A17:B17"/>
    <mergeCell ref="A18:B18"/>
    <mergeCell ref="A11:B11"/>
    <mergeCell ref="E6:L6"/>
    <mergeCell ref="A6:B6"/>
    <mergeCell ref="A16:B16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9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zoomScaleNormal="100" workbookViewId="0">
      <selection activeCell="A13" sqref="A13:B14"/>
    </sheetView>
  </sheetViews>
  <sheetFormatPr defaultColWidth="9" defaultRowHeight="19.5" customHeight="1"/>
  <cols>
    <col min="1" max="1" width="6" style="1" bestFit="1" customWidth="1"/>
    <col min="2" max="2" width="9.5703125" style="1" customWidth="1"/>
    <col min="3" max="3" width="11" style="1" customWidth="1"/>
    <col min="4" max="4" width="1.28515625" style="1" customWidth="1"/>
    <col min="5" max="5" width="12.140625" style="1" customWidth="1"/>
    <col min="6" max="7" width="10.7109375" style="1" customWidth="1"/>
    <col min="8" max="10" width="11.42578125" style="1" bestFit="1" customWidth="1"/>
    <col min="11" max="11" width="12.85546875" style="1" bestFit="1" customWidth="1"/>
    <col min="12" max="12" width="10.42578125" style="1" customWidth="1"/>
    <col min="13" max="13" width="1.85546875" style="1" customWidth="1"/>
    <col min="14" max="14" width="13.7109375" style="1" customWidth="1"/>
    <col min="15" max="16384" width="9" style="1"/>
  </cols>
  <sheetData>
    <row r="1" spans="1:14" s="11" customFormat="1" ht="19.5" customHeight="1">
      <c r="A1" s="9" t="s">
        <v>0</v>
      </c>
      <c r="B1" s="29" t="s">
        <v>173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1" customFormat="1" ht="19.5" customHeight="1">
      <c r="A2" s="9" t="s">
        <v>1</v>
      </c>
      <c r="B2" s="10" t="s">
        <v>174</v>
      </c>
    </row>
    <row r="3" spans="1:14" ht="5.0999999999999996" customHeight="1"/>
    <row r="4" spans="1:14" s="6" customFormat="1" ht="18" customHeight="1">
      <c r="A4" s="89"/>
      <c r="B4" s="89"/>
      <c r="C4" s="3" t="s">
        <v>4</v>
      </c>
      <c r="D4" s="4"/>
      <c r="E4" s="90" t="s">
        <v>83</v>
      </c>
      <c r="F4" s="90"/>
      <c r="G4" s="90"/>
      <c r="H4" s="90"/>
      <c r="I4" s="90"/>
      <c r="J4" s="90"/>
      <c r="K4" s="90"/>
      <c r="L4" s="90"/>
      <c r="M4" s="4"/>
      <c r="N4" s="66"/>
    </row>
    <row r="5" spans="1:14" s="6" customFormat="1" ht="18" customHeight="1">
      <c r="A5" s="97" t="s">
        <v>119</v>
      </c>
      <c r="B5" s="97"/>
      <c r="C5" s="5" t="s">
        <v>5</v>
      </c>
      <c r="D5" s="5"/>
      <c r="E5" s="14" t="s">
        <v>46</v>
      </c>
      <c r="F5" s="96" t="s">
        <v>64</v>
      </c>
      <c r="G5" s="96"/>
      <c r="H5" s="96"/>
      <c r="I5" s="96"/>
      <c r="J5" s="96"/>
      <c r="K5" s="96"/>
      <c r="L5" s="5" t="s">
        <v>32</v>
      </c>
      <c r="M5" s="18"/>
      <c r="N5" s="61" t="s">
        <v>114</v>
      </c>
    </row>
    <row r="6" spans="1:14" s="6" customFormat="1" ht="18" customHeight="1">
      <c r="A6" s="97" t="s">
        <v>117</v>
      </c>
      <c r="B6" s="97"/>
      <c r="C6" s="5"/>
      <c r="D6" s="5"/>
      <c r="E6" s="14" t="s">
        <v>47</v>
      </c>
      <c r="F6" s="5" t="s">
        <v>4</v>
      </c>
      <c r="G6" s="5" t="s">
        <v>68</v>
      </c>
      <c r="H6" s="5" t="s">
        <v>67</v>
      </c>
      <c r="I6" s="5" t="s">
        <v>66</v>
      </c>
      <c r="J6" s="5" t="s">
        <v>65</v>
      </c>
      <c r="K6" s="5" t="s">
        <v>103</v>
      </c>
      <c r="L6" s="5" t="s">
        <v>33</v>
      </c>
      <c r="M6" s="18"/>
      <c r="N6" s="61" t="s">
        <v>115</v>
      </c>
    </row>
    <row r="7" spans="1:14" s="6" customFormat="1" ht="18" customHeight="1">
      <c r="A7" s="69"/>
      <c r="B7" s="69"/>
      <c r="C7" s="7"/>
      <c r="D7" s="8"/>
      <c r="E7" s="8"/>
      <c r="F7" s="8" t="s">
        <v>5</v>
      </c>
      <c r="G7" s="8" t="s">
        <v>72</v>
      </c>
      <c r="H7" s="8" t="s">
        <v>71</v>
      </c>
      <c r="I7" s="8" t="s">
        <v>70</v>
      </c>
      <c r="J7" s="8" t="s">
        <v>69</v>
      </c>
      <c r="K7" s="8" t="s">
        <v>105</v>
      </c>
      <c r="L7" s="8"/>
      <c r="M7" s="7"/>
      <c r="N7" s="19"/>
    </row>
    <row r="8" spans="1:14" s="6" customFormat="1" ht="5.0999999999999996" customHeight="1">
      <c r="A8" s="72"/>
      <c r="B8" s="72"/>
      <c r="C8" s="15"/>
      <c r="D8" s="14"/>
      <c r="E8" s="14"/>
      <c r="F8" s="14"/>
      <c r="G8" s="14"/>
      <c r="H8" s="14"/>
      <c r="I8" s="14"/>
      <c r="J8" s="14"/>
      <c r="K8" s="14"/>
      <c r="L8" s="14"/>
      <c r="M8" s="15"/>
      <c r="N8" s="72"/>
    </row>
    <row r="9" spans="1:14" s="6" customFormat="1" ht="17.45" customHeight="1">
      <c r="A9" s="95" t="s">
        <v>4</v>
      </c>
      <c r="B9" s="95"/>
      <c r="C9" s="54">
        <v>63878199.031700045</v>
      </c>
      <c r="D9" s="54"/>
      <c r="E9" s="54">
        <v>2594133.3487000042</v>
      </c>
      <c r="F9" s="54">
        <f>SUM(G9:K9)</f>
        <v>60832608.19450026</v>
      </c>
      <c r="G9" s="54">
        <v>31748092.217300132</v>
      </c>
      <c r="H9" s="54">
        <v>8259582.1303999824</v>
      </c>
      <c r="I9" s="54">
        <v>13421765.648700129</v>
      </c>
      <c r="J9" s="54">
        <v>6449110.3081000214</v>
      </c>
      <c r="K9" s="54">
        <v>954057.89000000025</v>
      </c>
      <c r="L9" s="54">
        <v>451457.48850000004</v>
      </c>
      <c r="M9" s="15"/>
      <c r="N9" s="23" t="s">
        <v>5</v>
      </c>
    </row>
    <row r="10" spans="1:14" ht="17.45" customHeight="1">
      <c r="A10" s="87" t="s">
        <v>2</v>
      </c>
      <c r="B10" s="8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79" t="s">
        <v>120</v>
      </c>
    </row>
    <row r="11" spans="1:14" ht="17.45" customHeight="1">
      <c r="A11" s="93" t="s">
        <v>13</v>
      </c>
      <c r="B11" s="93"/>
      <c r="C11" s="55">
        <v>6856357.0061998889</v>
      </c>
      <c r="D11" s="55"/>
      <c r="E11" s="55">
        <v>1180373.2739000029</v>
      </c>
      <c r="F11" s="55">
        <f t="shared" ref="F11:F15" si="0">SUM(G11:K11)</f>
        <v>5623628.1400000025</v>
      </c>
      <c r="G11" s="55">
        <v>1699305.7404999996</v>
      </c>
      <c r="H11" s="55">
        <v>483756.14389999962</v>
      </c>
      <c r="I11" s="55">
        <v>1478029.8787999975</v>
      </c>
      <c r="J11" s="55">
        <v>1627191.4504000056</v>
      </c>
      <c r="K11" s="55">
        <v>335344.92640000052</v>
      </c>
      <c r="L11" s="55">
        <v>52355.592300000018</v>
      </c>
      <c r="M11" s="67"/>
      <c r="N11" s="62" t="s">
        <v>13</v>
      </c>
    </row>
    <row r="12" spans="1:14" ht="17.45" customHeight="1">
      <c r="A12" s="93" t="s">
        <v>9</v>
      </c>
      <c r="B12" s="93"/>
      <c r="C12" s="55">
        <v>9163627.9970999938</v>
      </c>
      <c r="D12" s="55"/>
      <c r="E12" s="55">
        <v>382681.85240000003</v>
      </c>
      <c r="F12" s="55">
        <f t="shared" si="0"/>
        <v>8701511.1122999955</v>
      </c>
      <c r="G12" s="55">
        <v>3597943.4956999961</v>
      </c>
      <c r="H12" s="55">
        <v>1065243.8703000029</v>
      </c>
      <c r="I12" s="55">
        <v>2406699.7314999998</v>
      </c>
      <c r="J12" s="55">
        <v>1438255.0935999979</v>
      </c>
      <c r="K12" s="55">
        <v>193368.92120000004</v>
      </c>
      <c r="L12" s="55">
        <v>79435.032400000055</v>
      </c>
      <c r="M12" s="67"/>
      <c r="N12" s="62" t="s">
        <v>9</v>
      </c>
    </row>
    <row r="13" spans="1:14" ht="17.45" customHeight="1">
      <c r="A13" s="93" t="s">
        <v>90</v>
      </c>
      <c r="B13" s="93"/>
      <c r="C13" s="55">
        <v>19343114.016600274</v>
      </c>
      <c r="D13" s="55"/>
      <c r="E13" s="55">
        <v>452358.01860000024</v>
      </c>
      <c r="F13" s="55">
        <f t="shared" si="0"/>
        <v>18707298.263099927</v>
      </c>
      <c r="G13" s="55">
        <v>9716321.158799896</v>
      </c>
      <c r="H13" s="55">
        <v>2623353.7077000095</v>
      </c>
      <c r="I13" s="55">
        <v>4374319.6586000221</v>
      </c>
      <c r="J13" s="55">
        <v>1788615.7697999983</v>
      </c>
      <c r="K13" s="55">
        <v>204687.96820000012</v>
      </c>
      <c r="L13" s="55">
        <v>183457.73489999995</v>
      </c>
      <c r="M13" s="67"/>
      <c r="N13" s="56" t="s">
        <v>90</v>
      </c>
    </row>
    <row r="14" spans="1:14" ht="17.45" customHeight="1">
      <c r="A14" s="93" t="s">
        <v>91</v>
      </c>
      <c r="B14" s="93"/>
      <c r="C14" s="55">
        <v>15484363.003400302</v>
      </c>
      <c r="D14" s="55"/>
      <c r="E14" s="55">
        <v>285493.63309999998</v>
      </c>
      <c r="F14" s="55">
        <f t="shared" si="0"/>
        <v>15095443.393900145</v>
      </c>
      <c r="G14" s="55">
        <v>8859326.449900154</v>
      </c>
      <c r="H14" s="55">
        <v>2235440.2288999865</v>
      </c>
      <c r="I14" s="55">
        <v>2974500.1557000037</v>
      </c>
      <c r="J14" s="55">
        <v>914655.90290000173</v>
      </c>
      <c r="K14" s="55">
        <v>111520.65650000011</v>
      </c>
      <c r="L14" s="55">
        <v>103425.97639999999</v>
      </c>
      <c r="M14" s="67"/>
      <c r="N14" s="56" t="s">
        <v>91</v>
      </c>
    </row>
    <row r="15" spans="1:14" ht="17.45" customHeight="1">
      <c r="A15" s="93" t="s">
        <v>10</v>
      </c>
      <c r="B15" s="93"/>
      <c r="C15" s="55">
        <v>13030737.008399921</v>
      </c>
      <c r="D15" s="55"/>
      <c r="E15" s="55">
        <v>293226.57070000016</v>
      </c>
      <c r="F15" s="55">
        <f t="shared" si="0"/>
        <v>12704727.285200095</v>
      </c>
      <c r="G15" s="55">
        <v>7875195.3724001115</v>
      </c>
      <c r="H15" s="55">
        <v>1851788.1795999899</v>
      </c>
      <c r="I15" s="55">
        <v>2188216.2240999928</v>
      </c>
      <c r="J15" s="55">
        <v>680392.0913999998</v>
      </c>
      <c r="K15" s="55">
        <v>109135.41770000011</v>
      </c>
      <c r="L15" s="55">
        <v>32783.152499999989</v>
      </c>
      <c r="M15" s="67"/>
      <c r="N15" s="62" t="s">
        <v>15</v>
      </c>
    </row>
    <row r="16" spans="1:14" ht="17.45" customHeight="1">
      <c r="A16" s="88" t="s">
        <v>38</v>
      </c>
      <c r="B16" s="94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3" t="s">
        <v>41</v>
      </c>
    </row>
    <row r="17" spans="1:14" ht="17.45" customHeight="1">
      <c r="A17" s="84" t="s">
        <v>11</v>
      </c>
      <c r="B17" s="84"/>
      <c r="C17" s="55">
        <v>31001044.026400581</v>
      </c>
      <c r="D17" s="55"/>
      <c r="E17" s="55">
        <v>1332345.8506000107</v>
      </c>
      <c r="F17" s="55">
        <f>SUM(G17:K17)</f>
        <v>29429708.848399967</v>
      </c>
      <c r="G17" s="55">
        <v>14695831.740699986</v>
      </c>
      <c r="H17" s="55">
        <v>3921534.3159999731</v>
      </c>
      <c r="I17" s="55">
        <v>6816013.0459000096</v>
      </c>
      <c r="J17" s="55">
        <v>3494775.603399998</v>
      </c>
      <c r="K17" s="55">
        <v>501554.14240000077</v>
      </c>
      <c r="L17" s="55">
        <v>238989.32739999986</v>
      </c>
      <c r="M17" s="67"/>
      <c r="N17" s="58" t="s">
        <v>16</v>
      </c>
    </row>
    <row r="18" spans="1:14" ht="17.45" customHeight="1">
      <c r="A18" s="85" t="s">
        <v>12</v>
      </c>
      <c r="B18" s="85"/>
      <c r="C18" s="55">
        <v>32877155.005299792</v>
      </c>
      <c r="D18" s="55"/>
      <c r="E18" s="55">
        <v>1261787.4981000025</v>
      </c>
      <c r="F18" s="55">
        <f>SUM(G18:K18)</f>
        <v>31402899.34610007</v>
      </c>
      <c r="G18" s="55">
        <v>17052260.476600047</v>
      </c>
      <c r="H18" s="55">
        <v>4338047.814400048</v>
      </c>
      <c r="I18" s="55">
        <v>6605752.6027999716</v>
      </c>
      <c r="J18" s="55">
        <v>2954334.7047000043</v>
      </c>
      <c r="K18" s="55">
        <v>452503.7476</v>
      </c>
      <c r="L18" s="55">
        <v>212468.16109999976</v>
      </c>
      <c r="M18" s="67"/>
      <c r="N18" s="58" t="s">
        <v>17</v>
      </c>
    </row>
    <row r="19" spans="1:14" ht="17.45" customHeight="1">
      <c r="A19" s="87" t="s">
        <v>39</v>
      </c>
      <c r="B19" s="8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3" t="s">
        <v>42</v>
      </c>
    </row>
    <row r="20" spans="1:14" ht="17.45" customHeight="1">
      <c r="A20" s="85" t="s">
        <v>18</v>
      </c>
      <c r="B20" s="85"/>
      <c r="C20" s="55">
        <v>28796522.021199696</v>
      </c>
      <c r="D20" s="55"/>
      <c r="E20" s="55">
        <v>1125543.0019000014</v>
      </c>
      <c r="F20" s="55">
        <f>SUM(G20:K20)</f>
        <v>27457434.670300245</v>
      </c>
      <c r="G20" s="55">
        <v>14364301.036400186</v>
      </c>
      <c r="H20" s="55">
        <v>3654499.6416000244</v>
      </c>
      <c r="I20" s="55">
        <v>6202199.1093000183</v>
      </c>
      <c r="J20" s="55">
        <v>2848123.9613000159</v>
      </c>
      <c r="K20" s="55">
        <v>388310.92170000111</v>
      </c>
      <c r="L20" s="55">
        <v>213544.34899999999</v>
      </c>
      <c r="M20" s="67"/>
      <c r="N20" s="58" t="s">
        <v>25</v>
      </c>
    </row>
    <row r="21" spans="1:14" ht="17.45" customHeight="1">
      <c r="A21" s="84" t="s">
        <v>19</v>
      </c>
      <c r="B21" s="84"/>
      <c r="C21" s="55">
        <v>35081677.010500118</v>
      </c>
      <c r="D21" s="55"/>
      <c r="E21" s="55">
        <v>1468590.3468000023</v>
      </c>
      <c r="F21" s="55">
        <f>SUM(G21:K21)</f>
        <v>33375173.524199966</v>
      </c>
      <c r="G21" s="55">
        <v>17383791.180900041</v>
      </c>
      <c r="H21" s="55">
        <v>4605082.4887999669</v>
      </c>
      <c r="I21" s="55">
        <v>7219566.5393999685</v>
      </c>
      <c r="J21" s="55">
        <v>3600986.3467999878</v>
      </c>
      <c r="K21" s="55">
        <v>565746.96829999948</v>
      </c>
      <c r="L21" s="55">
        <v>237913.13949999976</v>
      </c>
      <c r="M21" s="67"/>
      <c r="N21" s="58" t="s">
        <v>26</v>
      </c>
    </row>
    <row r="22" spans="1:14" ht="17.45" customHeight="1">
      <c r="A22" s="88" t="s">
        <v>40</v>
      </c>
      <c r="B22" s="88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3" t="s">
        <v>43</v>
      </c>
    </row>
    <row r="23" spans="1:14" ht="17.45" customHeight="1">
      <c r="A23" s="84" t="s">
        <v>20</v>
      </c>
      <c r="B23" s="84"/>
      <c r="C23" s="55">
        <v>8336267.009799948</v>
      </c>
      <c r="D23" s="55"/>
      <c r="E23" s="55">
        <v>322829.46100000013</v>
      </c>
      <c r="F23" s="55">
        <f>SUM(G23:K23)</f>
        <v>7968379.5868000202</v>
      </c>
      <c r="G23" s="55">
        <v>4663971.3191000205</v>
      </c>
      <c r="H23" s="55">
        <v>927053.75899999961</v>
      </c>
      <c r="I23" s="55">
        <v>1626854.7345000003</v>
      </c>
      <c r="J23" s="55">
        <v>647622.34449999954</v>
      </c>
      <c r="K23" s="55">
        <v>102877.42969999999</v>
      </c>
      <c r="L23" s="55">
        <v>45057.962</v>
      </c>
      <c r="M23" s="67"/>
      <c r="N23" s="58" t="s">
        <v>27</v>
      </c>
    </row>
    <row r="24" spans="1:14" ht="17.45" customHeight="1">
      <c r="A24" s="84" t="s">
        <v>21</v>
      </c>
      <c r="B24" s="84"/>
      <c r="C24" s="55">
        <v>19152977.996599667</v>
      </c>
      <c r="D24" s="55"/>
      <c r="E24" s="55">
        <v>697912.9896999991</v>
      </c>
      <c r="F24" s="55">
        <f>SUM(G24:K24)</f>
        <v>18163522.018999968</v>
      </c>
      <c r="G24" s="55">
        <v>9232733.3215999603</v>
      </c>
      <c r="H24" s="55">
        <v>2529473.1569999871</v>
      </c>
      <c r="I24" s="55">
        <v>4166133.2880000174</v>
      </c>
      <c r="J24" s="55">
        <v>1991281.7202000034</v>
      </c>
      <c r="K24" s="55">
        <v>243900.53219999984</v>
      </c>
      <c r="L24" s="55">
        <v>291542.98790000007</v>
      </c>
      <c r="M24" s="67"/>
      <c r="N24" s="58" t="s">
        <v>28</v>
      </c>
    </row>
    <row r="25" spans="1:14" ht="17.45" customHeight="1">
      <c r="A25" s="85" t="s">
        <v>22</v>
      </c>
      <c r="B25" s="85"/>
      <c r="C25" s="55">
        <v>10582828.015199604</v>
      </c>
      <c r="D25" s="55"/>
      <c r="E25" s="55">
        <v>298307.85100000026</v>
      </c>
      <c r="F25" s="55">
        <f>SUM(G25:K25)</f>
        <v>10256653.906500045</v>
      </c>
      <c r="G25" s="55">
        <v>5765603.179800055</v>
      </c>
      <c r="H25" s="55">
        <v>1582135.1240999962</v>
      </c>
      <c r="I25" s="55">
        <v>2064361.0961999963</v>
      </c>
      <c r="J25" s="55">
        <v>711550.84149999963</v>
      </c>
      <c r="K25" s="55">
        <v>133003.66489999995</v>
      </c>
      <c r="L25" s="55">
        <v>27866.257699999991</v>
      </c>
      <c r="M25" s="67"/>
      <c r="N25" s="58" t="s">
        <v>29</v>
      </c>
    </row>
    <row r="26" spans="1:14" ht="17.45" customHeight="1">
      <c r="A26" s="85" t="s">
        <v>23</v>
      </c>
      <c r="B26" s="85"/>
      <c r="C26" s="55">
        <v>17131073.991000533</v>
      </c>
      <c r="D26" s="55"/>
      <c r="E26" s="55">
        <v>819279.95540000347</v>
      </c>
      <c r="F26" s="55">
        <f>SUM(G26:K26)</f>
        <v>16243715.207300022</v>
      </c>
      <c r="G26" s="55">
        <v>7564106.5073000249</v>
      </c>
      <c r="H26" s="55">
        <v>2249144.2804999691</v>
      </c>
      <c r="I26" s="55">
        <v>3911464.8246000381</v>
      </c>
      <c r="J26" s="55">
        <v>2158371.2690999894</v>
      </c>
      <c r="K26" s="55">
        <v>360628.32580000034</v>
      </c>
      <c r="L26" s="55">
        <v>68078.828299999979</v>
      </c>
      <c r="M26" s="68"/>
      <c r="N26" s="58" t="s">
        <v>30</v>
      </c>
    </row>
    <row r="27" spans="1:14" ht="17.45" customHeight="1">
      <c r="A27" s="86" t="s">
        <v>24</v>
      </c>
      <c r="B27" s="86"/>
      <c r="C27" s="55">
        <v>8675052.0190999396</v>
      </c>
      <c r="D27" s="55"/>
      <c r="E27" s="55">
        <v>455803.09160000039</v>
      </c>
      <c r="F27" s="55">
        <f>SUM(G27:K27)</f>
        <v>8200337.4748999914</v>
      </c>
      <c r="G27" s="55">
        <v>4521677.8894999977</v>
      </c>
      <c r="H27" s="55">
        <v>971775.80979999958</v>
      </c>
      <c r="I27" s="55">
        <v>1652951.7053999982</v>
      </c>
      <c r="J27" s="55">
        <v>940284.13279999513</v>
      </c>
      <c r="K27" s="55">
        <v>113647.93739999998</v>
      </c>
      <c r="L27" s="55">
        <v>18911.452600000011</v>
      </c>
      <c r="M27" s="78"/>
      <c r="N27" s="64" t="s">
        <v>31</v>
      </c>
    </row>
    <row r="28" spans="1:14" ht="5.0999999999999996" customHeight="1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</row>
  </sheetData>
  <mergeCells count="24"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23:B23"/>
    <mergeCell ref="A17:B17"/>
    <mergeCell ref="A4:B4"/>
    <mergeCell ref="E4:L4"/>
    <mergeCell ref="A5:B5"/>
    <mergeCell ref="A6:B6"/>
    <mergeCell ref="A10:B10"/>
    <mergeCell ref="A11:B11"/>
    <mergeCell ref="A12:B12"/>
    <mergeCell ref="A13:B13"/>
    <mergeCell ref="A15:B15"/>
    <mergeCell ref="A16:B16"/>
    <mergeCell ref="A9:B9"/>
    <mergeCell ref="A14:B14"/>
    <mergeCell ref="F5:K5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9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zoomScaleNormal="100" workbookViewId="0">
      <selection activeCell="A13" sqref="A13:B14"/>
    </sheetView>
  </sheetViews>
  <sheetFormatPr defaultColWidth="9" defaultRowHeight="19.5" customHeight="1"/>
  <cols>
    <col min="1" max="1" width="6.5703125" style="1" customWidth="1"/>
    <col min="2" max="2" width="9.5703125" style="1" customWidth="1"/>
    <col min="3" max="3" width="11" style="1" customWidth="1"/>
    <col min="4" max="4" width="1.28515625" style="1" customWidth="1"/>
    <col min="5" max="5" width="12.140625" style="1" customWidth="1"/>
    <col min="6" max="7" width="10.85546875" style="1" customWidth="1"/>
    <col min="8" max="8" width="11.28515625" style="1" customWidth="1"/>
    <col min="9" max="10" width="11.42578125" style="1" bestFit="1" customWidth="1"/>
    <col min="11" max="11" width="12.85546875" style="1" bestFit="1" customWidth="1"/>
    <col min="12" max="12" width="9.140625" style="1" customWidth="1"/>
    <col min="13" max="13" width="1.7109375" style="1" customWidth="1"/>
    <col min="14" max="14" width="16" style="1" customWidth="1"/>
    <col min="15" max="16384" width="9" style="1"/>
  </cols>
  <sheetData>
    <row r="1" spans="1:14" s="11" customFormat="1" ht="19.5" customHeight="1">
      <c r="A1" s="9" t="s">
        <v>0</v>
      </c>
      <c r="B1" s="29" t="s">
        <v>175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1" customFormat="1" ht="19.5" customHeight="1">
      <c r="A2" s="9" t="s">
        <v>1</v>
      </c>
      <c r="B2" s="10" t="s">
        <v>176</v>
      </c>
    </row>
    <row r="3" spans="1:14" ht="5.0999999999999996" customHeight="1"/>
    <row r="4" spans="1:14" s="6" customFormat="1" ht="18" customHeight="1">
      <c r="A4" s="89"/>
      <c r="B4" s="89"/>
      <c r="C4" s="3" t="s">
        <v>4</v>
      </c>
      <c r="D4" s="4"/>
      <c r="E4" s="90" t="s">
        <v>84</v>
      </c>
      <c r="F4" s="90"/>
      <c r="G4" s="90"/>
      <c r="H4" s="90"/>
      <c r="I4" s="90"/>
      <c r="J4" s="90"/>
      <c r="K4" s="90"/>
      <c r="L4" s="90"/>
      <c r="M4" s="4"/>
      <c r="N4" s="66"/>
    </row>
    <row r="5" spans="1:14" s="6" customFormat="1" ht="18" customHeight="1">
      <c r="A5" s="97" t="s">
        <v>119</v>
      </c>
      <c r="B5" s="97"/>
      <c r="C5" s="5" t="s">
        <v>5</v>
      </c>
      <c r="D5" s="5"/>
      <c r="E5" s="14" t="s">
        <v>46</v>
      </c>
      <c r="F5" s="96" t="s">
        <v>64</v>
      </c>
      <c r="G5" s="96"/>
      <c r="H5" s="96"/>
      <c r="I5" s="96"/>
      <c r="J5" s="96"/>
      <c r="K5" s="96"/>
      <c r="L5" s="5" t="s">
        <v>32</v>
      </c>
      <c r="M5" s="18"/>
      <c r="N5" s="61" t="s">
        <v>114</v>
      </c>
    </row>
    <row r="6" spans="1:14" s="6" customFormat="1" ht="18" customHeight="1">
      <c r="A6" s="97" t="s">
        <v>117</v>
      </c>
      <c r="B6" s="97"/>
      <c r="C6" s="5"/>
      <c r="D6" s="5"/>
      <c r="E6" s="14" t="s">
        <v>47</v>
      </c>
      <c r="F6" s="5" t="s">
        <v>4</v>
      </c>
      <c r="G6" s="5" t="s">
        <v>68</v>
      </c>
      <c r="H6" s="5" t="s">
        <v>67</v>
      </c>
      <c r="I6" s="5" t="s">
        <v>66</v>
      </c>
      <c r="J6" s="5" t="s">
        <v>65</v>
      </c>
      <c r="K6" s="5" t="s">
        <v>103</v>
      </c>
      <c r="L6" s="5" t="s">
        <v>33</v>
      </c>
      <c r="M6" s="18"/>
      <c r="N6" s="61" t="s">
        <v>115</v>
      </c>
    </row>
    <row r="7" spans="1:14" s="6" customFormat="1" ht="18" customHeight="1">
      <c r="A7" s="69"/>
      <c r="B7" s="69"/>
      <c r="C7" s="7"/>
      <c r="D7" s="8"/>
      <c r="E7" s="8"/>
      <c r="F7" s="8" t="s">
        <v>5</v>
      </c>
      <c r="G7" s="8" t="s">
        <v>72</v>
      </c>
      <c r="H7" s="8" t="s">
        <v>71</v>
      </c>
      <c r="I7" s="8" t="s">
        <v>70</v>
      </c>
      <c r="J7" s="8" t="s">
        <v>69</v>
      </c>
      <c r="K7" s="8" t="s">
        <v>105</v>
      </c>
      <c r="L7" s="8"/>
      <c r="M7" s="7"/>
      <c r="N7" s="19"/>
    </row>
    <row r="8" spans="1:14" s="6" customFormat="1" ht="5.0999999999999996" customHeight="1">
      <c r="A8" s="72"/>
      <c r="B8" s="72"/>
      <c r="C8" s="15"/>
      <c r="D8" s="14"/>
      <c r="E8" s="14"/>
      <c r="F8" s="14"/>
      <c r="G8" s="14"/>
      <c r="H8" s="14"/>
      <c r="I8" s="14"/>
      <c r="J8" s="14"/>
      <c r="K8" s="14"/>
      <c r="L8" s="14"/>
      <c r="M8" s="15"/>
      <c r="N8" s="72"/>
    </row>
    <row r="9" spans="1:14" s="6" customFormat="1" ht="17.45" customHeight="1">
      <c r="A9" s="95" t="s">
        <v>4</v>
      </c>
      <c r="B9" s="95"/>
      <c r="C9" s="54">
        <v>63878199.031700045</v>
      </c>
      <c r="D9" s="54"/>
      <c r="E9" s="54">
        <v>2135497.0816999981</v>
      </c>
      <c r="F9" s="54">
        <f>SUM(G8:K9)</f>
        <v>61167692.258800268</v>
      </c>
      <c r="G9" s="54">
        <v>15730244.713200061</v>
      </c>
      <c r="H9" s="54">
        <v>5741780.9422000004</v>
      </c>
      <c r="I9" s="54">
        <v>17849221.430500053</v>
      </c>
      <c r="J9" s="54">
        <v>17494166.285500165</v>
      </c>
      <c r="K9" s="54">
        <v>4352278.8873999855</v>
      </c>
      <c r="L9" s="54">
        <v>575009.6912000007</v>
      </c>
      <c r="M9" s="15"/>
      <c r="N9" s="23" t="s">
        <v>5</v>
      </c>
    </row>
    <row r="10" spans="1:14" ht="17.45" customHeight="1">
      <c r="A10" s="87" t="s">
        <v>2</v>
      </c>
      <c r="B10" s="8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79" t="s">
        <v>120</v>
      </c>
    </row>
    <row r="11" spans="1:14" ht="17.45" customHeight="1">
      <c r="A11" s="93" t="s">
        <v>13</v>
      </c>
      <c r="B11" s="93"/>
      <c r="C11" s="55">
        <v>6856357.0061998889</v>
      </c>
      <c r="D11" s="55"/>
      <c r="E11" s="55">
        <v>452936.1075000001</v>
      </c>
      <c r="F11" s="55">
        <f>SUM(G9:K11)</f>
        <v>67512770.710200265</v>
      </c>
      <c r="G11" s="55">
        <v>1104522.2628000022</v>
      </c>
      <c r="H11" s="55">
        <v>479592.10389999993</v>
      </c>
      <c r="I11" s="55">
        <v>1782172.9890000001</v>
      </c>
      <c r="J11" s="55">
        <v>2411745.5205000048</v>
      </c>
      <c r="K11" s="55">
        <v>567045.5751999988</v>
      </c>
      <c r="L11" s="55">
        <v>58342.447299999993</v>
      </c>
      <c r="M11" s="67"/>
      <c r="N11" s="62" t="s">
        <v>13</v>
      </c>
    </row>
    <row r="12" spans="1:14" ht="17.45" customHeight="1">
      <c r="A12" s="93" t="s">
        <v>9</v>
      </c>
      <c r="B12" s="93"/>
      <c r="C12" s="55">
        <v>9163627.9970999938</v>
      </c>
      <c r="D12" s="55"/>
      <c r="E12" s="55">
        <v>343096.47379999969</v>
      </c>
      <c r="F12" s="55">
        <f>SUM(G11:K12)</f>
        <v>15052531.494600011</v>
      </c>
      <c r="G12" s="55">
        <v>1848413.3453999965</v>
      </c>
      <c r="H12" s="55">
        <v>732787.39670000016</v>
      </c>
      <c r="I12" s="55">
        <v>2665612.4625999965</v>
      </c>
      <c r="J12" s="55">
        <v>2767409.1583000119</v>
      </c>
      <c r="K12" s="55">
        <v>693230.68019999994</v>
      </c>
      <c r="L12" s="55">
        <v>113078.4801</v>
      </c>
      <c r="M12" s="67"/>
      <c r="N12" s="62" t="s">
        <v>9</v>
      </c>
    </row>
    <row r="13" spans="1:14" ht="17.45" customHeight="1">
      <c r="A13" s="93" t="s">
        <v>90</v>
      </c>
      <c r="B13" s="93"/>
      <c r="C13" s="55">
        <v>19343114.016600274</v>
      </c>
      <c r="D13" s="55"/>
      <c r="E13" s="55">
        <v>547688.0155000001</v>
      </c>
      <c r="F13" s="55">
        <f>SUM(G12:K13)</f>
        <v>27270558.954099964</v>
      </c>
      <c r="G13" s="55">
        <v>4823643.7286999784</v>
      </c>
      <c r="H13" s="55">
        <v>1794641.0987999958</v>
      </c>
      <c r="I13" s="55">
        <v>5590206.1465999894</v>
      </c>
      <c r="J13" s="55">
        <v>5121536.0102999955</v>
      </c>
      <c r="K13" s="55">
        <v>1233078.9265000012</v>
      </c>
      <c r="L13" s="55">
        <v>232320.09020000001</v>
      </c>
      <c r="M13" s="67"/>
      <c r="N13" s="56" t="s">
        <v>90</v>
      </c>
    </row>
    <row r="14" spans="1:14" ht="17.45" customHeight="1">
      <c r="A14" s="93" t="s">
        <v>91</v>
      </c>
      <c r="B14" s="93"/>
      <c r="C14" s="55">
        <v>15484363.003400302</v>
      </c>
      <c r="D14" s="55"/>
      <c r="E14" s="55">
        <v>406943.65669999958</v>
      </c>
      <c r="F14" s="55">
        <f>SUM(G13:K14)</f>
        <v>33517402.351599943</v>
      </c>
      <c r="G14" s="55">
        <v>4183544.7719999785</v>
      </c>
      <c r="H14" s="55">
        <v>1470129.5575000038</v>
      </c>
      <c r="I14" s="55">
        <v>4333465.4104999881</v>
      </c>
      <c r="J14" s="55">
        <v>3973293.3273000107</v>
      </c>
      <c r="K14" s="55">
        <v>993863.37339999725</v>
      </c>
      <c r="L14" s="55">
        <v>123122.90600000002</v>
      </c>
      <c r="M14" s="67"/>
      <c r="N14" s="56" t="s">
        <v>91</v>
      </c>
    </row>
    <row r="15" spans="1:14" ht="17.45" customHeight="1">
      <c r="A15" s="93" t="s">
        <v>10</v>
      </c>
      <c r="B15" s="93"/>
      <c r="C15" s="55">
        <v>13030737.008399921</v>
      </c>
      <c r="D15" s="55"/>
      <c r="E15" s="55">
        <v>384832.82820000104</v>
      </c>
      <c r="F15" s="55">
        <f>SUM(G14:K15)</f>
        <v>27552054.853299987</v>
      </c>
      <c r="G15" s="55">
        <v>3770120.6042999686</v>
      </c>
      <c r="H15" s="55">
        <v>1264630.7853000066</v>
      </c>
      <c r="I15" s="55">
        <v>3477764.4218000267</v>
      </c>
      <c r="J15" s="55">
        <v>3220182.2691000118</v>
      </c>
      <c r="K15" s="55">
        <v>865060.33209999872</v>
      </c>
      <c r="L15" s="55">
        <v>48145.76759999997</v>
      </c>
      <c r="M15" s="67"/>
      <c r="N15" s="62" t="s">
        <v>15</v>
      </c>
    </row>
    <row r="16" spans="1:14" ht="17.45" customHeight="1">
      <c r="A16" s="88" t="s">
        <v>38</v>
      </c>
      <c r="B16" s="94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3" t="s">
        <v>41</v>
      </c>
    </row>
    <row r="17" spans="1:14" ht="17.45" customHeight="1">
      <c r="A17" s="84" t="s">
        <v>11</v>
      </c>
      <c r="B17" s="84"/>
      <c r="C17" s="55">
        <v>31001044.026400581</v>
      </c>
      <c r="D17" s="55"/>
      <c r="E17" s="55">
        <v>1239339.0901000034</v>
      </c>
      <c r="F17" s="55">
        <f>SUM(G15:K17)</f>
        <v>42054614.086000025</v>
      </c>
      <c r="G17" s="55">
        <v>6662124.8593000108</v>
      </c>
      <c r="H17" s="55">
        <v>2452338.4542999975</v>
      </c>
      <c r="I17" s="55">
        <v>8295420.2202999834</v>
      </c>
      <c r="J17" s="55">
        <v>9448071.2800000478</v>
      </c>
      <c r="K17" s="55">
        <v>2598900.8594999793</v>
      </c>
      <c r="L17" s="55">
        <v>304849.2629000005</v>
      </c>
      <c r="M17" s="67"/>
      <c r="N17" s="58" t="s">
        <v>16</v>
      </c>
    </row>
    <row r="18" spans="1:14" ht="17.45" customHeight="1">
      <c r="A18" s="85" t="s">
        <v>12</v>
      </c>
      <c r="B18" s="85"/>
      <c r="C18" s="55">
        <v>32877155.005299792</v>
      </c>
      <c r="D18" s="55"/>
      <c r="E18" s="55">
        <v>896157.99159999948</v>
      </c>
      <c r="F18" s="55">
        <f>SUM(G17:K18)</f>
        <v>61167692.258800037</v>
      </c>
      <c r="G18" s="55">
        <v>9068119.8539000228</v>
      </c>
      <c r="H18" s="55">
        <v>3289442.4879000029</v>
      </c>
      <c r="I18" s="55">
        <v>9553801.2102000434</v>
      </c>
      <c r="J18" s="55">
        <v>8046095.0054999543</v>
      </c>
      <c r="K18" s="55">
        <v>1753378.0278999978</v>
      </c>
      <c r="L18" s="55">
        <v>270160.42829999985</v>
      </c>
      <c r="M18" s="67"/>
      <c r="N18" s="58" t="s">
        <v>17</v>
      </c>
    </row>
    <row r="19" spans="1:14" ht="17.45" customHeight="1">
      <c r="A19" s="87" t="s">
        <v>39</v>
      </c>
      <c r="B19" s="8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3" t="s">
        <v>42</v>
      </c>
    </row>
    <row r="20" spans="1:14" ht="17.45" customHeight="1">
      <c r="A20" s="85" t="s">
        <v>18</v>
      </c>
      <c r="B20" s="85"/>
      <c r="C20" s="55">
        <v>28796522.021199696</v>
      </c>
      <c r="D20" s="55"/>
      <c r="E20" s="55">
        <v>895942.85149999813</v>
      </c>
      <c r="F20" s="55">
        <f>SUM(G18:K20)</f>
        <v>59354763.871900186</v>
      </c>
      <c r="G20" s="55">
        <v>7869207.5702000782</v>
      </c>
      <c r="H20" s="55">
        <v>2739069.1332000066</v>
      </c>
      <c r="I20" s="55">
        <v>8213077.9704000792</v>
      </c>
      <c r="J20" s="55">
        <v>7081123.2318000011</v>
      </c>
      <c r="K20" s="55">
        <v>1741449.3808999921</v>
      </c>
      <c r="L20" s="55">
        <v>256651.8832000001</v>
      </c>
      <c r="M20" s="67"/>
      <c r="N20" s="58" t="s">
        <v>25</v>
      </c>
    </row>
    <row r="21" spans="1:14" ht="17.45" customHeight="1">
      <c r="A21" s="84" t="s">
        <v>19</v>
      </c>
      <c r="B21" s="84"/>
      <c r="C21" s="55">
        <v>35081677.010500118</v>
      </c>
      <c r="D21" s="55"/>
      <c r="E21" s="55">
        <v>1239554.2302000006</v>
      </c>
      <c r="F21" s="55">
        <f>SUM(G20:K21)</f>
        <v>61167692.258800171</v>
      </c>
      <c r="G21" s="55">
        <v>7861037.1430000057</v>
      </c>
      <c r="H21" s="55">
        <v>3002711.8089999999</v>
      </c>
      <c r="I21" s="55">
        <v>9636143.460099956</v>
      </c>
      <c r="J21" s="55">
        <v>10413043.05370006</v>
      </c>
      <c r="K21" s="55">
        <v>2610829.5064999908</v>
      </c>
      <c r="L21" s="55">
        <v>318357.80800000008</v>
      </c>
      <c r="M21" s="67"/>
      <c r="N21" s="58" t="s">
        <v>26</v>
      </c>
    </row>
    <row r="22" spans="1:14" ht="17.45" customHeight="1">
      <c r="A22" s="88" t="s">
        <v>40</v>
      </c>
      <c r="B22" s="88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3" t="s">
        <v>43</v>
      </c>
    </row>
    <row r="23" spans="1:14" ht="17.45" customHeight="1">
      <c r="A23" s="84" t="s">
        <v>20</v>
      </c>
      <c r="B23" s="84"/>
      <c r="C23" s="55">
        <v>8336267.009799948</v>
      </c>
      <c r="D23" s="55"/>
      <c r="E23" s="55">
        <v>271762.48890000035</v>
      </c>
      <c r="F23" s="55">
        <f>SUM(G21:K23)</f>
        <v>41534206.721500002</v>
      </c>
      <c r="G23" s="55">
        <v>2794111.5313999942</v>
      </c>
      <c r="H23" s="55">
        <v>886691.88290000032</v>
      </c>
      <c r="I23" s="55">
        <v>2327272.7633000044</v>
      </c>
      <c r="J23" s="55">
        <v>1730788.0590000011</v>
      </c>
      <c r="K23" s="55">
        <v>271577.51260000007</v>
      </c>
      <c r="L23" s="55">
        <v>54062.771699999998</v>
      </c>
      <c r="M23" s="67"/>
      <c r="N23" s="58" t="s">
        <v>27</v>
      </c>
    </row>
    <row r="24" spans="1:14" ht="17.45" customHeight="1">
      <c r="A24" s="84" t="s">
        <v>21</v>
      </c>
      <c r="B24" s="84"/>
      <c r="C24" s="55">
        <v>19152977.996599667</v>
      </c>
      <c r="D24" s="55"/>
      <c r="E24" s="55">
        <v>472143.63879999978</v>
      </c>
      <c r="F24" s="55">
        <f>SUM(G23:K24)</f>
        <v>26346069.590600006</v>
      </c>
      <c r="G24" s="55">
        <v>4812715.1079000244</v>
      </c>
      <c r="H24" s="55">
        <v>1794728.7356000026</v>
      </c>
      <c r="I24" s="55">
        <v>5713700.506400005</v>
      </c>
      <c r="J24" s="55">
        <v>4869924.2130999751</v>
      </c>
      <c r="K24" s="55">
        <v>1144559.2784000007</v>
      </c>
      <c r="L24" s="55">
        <v>345206.51640000037</v>
      </c>
      <c r="M24" s="67"/>
      <c r="N24" s="58" t="s">
        <v>28</v>
      </c>
    </row>
    <row r="25" spans="1:14" ht="17.45" customHeight="1">
      <c r="A25" s="85" t="s">
        <v>22</v>
      </c>
      <c r="B25" s="85"/>
      <c r="C25" s="55">
        <v>10582828.015199604</v>
      </c>
      <c r="D25" s="55"/>
      <c r="E25" s="55">
        <v>391216.96379999991</v>
      </c>
      <c r="F25" s="55">
        <f>SUM(G24:K25)</f>
        <v>28495758.193599992</v>
      </c>
      <c r="G25" s="55">
        <v>2295725.282699991</v>
      </c>
      <c r="H25" s="55">
        <v>985132.88660000032</v>
      </c>
      <c r="I25" s="55">
        <v>3035451.9472999829</v>
      </c>
      <c r="J25" s="55">
        <v>2929236.7647000067</v>
      </c>
      <c r="K25" s="55">
        <v>914583.47090000368</v>
      </c>
      <c r="L25" s="55">
        <v>31480.699199999988</v>
      </c>
      <c r="M25" s="67"/>
      <c r="N25" s="58" t="s">
        <v>29</v>
      </c>
    </row>
    <row r="26" spans="1:14" ht="17.45" customHeight="1">
      <c r="A26" s="85" t="s">
        <v>23</v>
      </c>
      <c r="B26" s="85"/>
      <c r="C26" s="55">
        <v>17131073.991000533</v>
      </c>
      <c r="D26" s="55"/>
      <c r="E26" s="55">
        <v>672053.2605000023</v>
      </c>
      <c r="F26" s="55">
        <f>SUM(G25:K26)</f>
        <v>26498804.008700006</v>
      </c>
      <c r="G26" s="55">
        <v>3336606.7712000124</v>
      </c>
      <c r="H26" s="55">
        <v>1115985.7436000013</v>
      </c>
      <c r="I26" s="55">
        <v>4319640.9170000395</v>
      </c>
      <c r="J26" s="55">
        <v>5834513.0333999684</v>
      </c>
      <c r="K26" s="55">
        <v>1731927.1913000008</v>
      </c>
      <c r="L26" s="55">
        <v>120347.07400000002</v>
      </c>
      <c r="M26" s="68"/>
      <c r="N26" s="58" t="s">
        <v>30</v>
      </c>
    </row>
    <row r="27" spans="1:14" ht="17.45" customHeight="1">
      <c r="A27" s="86" t="s">
        <v>24</v>
      </c>
      <c r="B27" s="86"/>
      <c r="C27" s="55">
        <v>8675052.0190999396</v>
      </c>
      <c r="D27" s="55"/>
      <c r="E27" s="55">
        <v>328320.72970000096</v>
      </c>
      <c r="F27" s="55">
        <f>SUM(G26:K27)</f>
        <v>24661492.316000026</v>
      </c>
      <c r="G27" s="55">
        <v>2491086.0199999902</v>
      </c>
      <c r="H27" s="55">
        <v>959241.69349999935</v>
      </c>
      <c r="I27" s="55">
        <v>2453155.296500009</v>
      </c>
      <c r="J27" s="55">
        <v>2129704.2153000021</v>
      </c>
      <c r="K27" s="55">
        <v>289631.43419999979</v>
      </c>
      <c r="L27" s="55">
        <v>23912.629899999996</v>
      </c>
      <c r="M27" s="78"/>
      <c r="N27" s="64" t="s">
        <v>31</v>
      </c>
    </row>
    <row r="28" spans="1:14" ht="5.0999999999999996" customHeight="1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</row>
    <row r="30" spans="1:14" ht="19.5" customHeight="1">
      <c r="F30" s="33"/>
      <c r="G30" s="33"/>
      <c r="H30" s="33"/>
      <c r="I30" s="33"/>
    </row>
    <row r="31" spans="1:14" ht="19.5" customHeight="1">
      <c r="F31" s="30"/>
      <c r="G31" s="30"/>
      <c r="H31" s="31"/>
      <c r="I31" s="30"/>
    </row>
    <row r="32" spans="1:14" ht="19.5" customHeight="1">
      <c r="F32" s="30"/>
      <c r="G32" s="30"/>
      <c r="H32" s="31"/>
      <c r="I32" s="30"/>
    </row>
    <row r="33" spans="6:9" ht="19.5" customHeight="1">
      <c r="F33" s="30"/>
      <c r="G33" s="30"/>
      <c r="H33" s="31"/>
      <c r="I33" s="30"/>
    </row>
    <row r="34" spans="6:9" ht="19.5" customHeight="1">
      <c r="F34" s="13"/>
      <c r="G34" s="13"/>
      <c r="H34" s="13"/>
      <c r="I34" s="13"/>
    </row>
    <row r="35" spans="6:9" ht="19.5" customHeight="1">
      <c r="F35" s="30"/>
      <c r="G35" s="30"/>
      <c r="H35" s="31"/>
      <c r="I35" s="30"/>
    </row>
    <row r="36" spans="6:9" ht="19.5" customHeight="1">
      <c r="F36" s="30"/>
      <c r="G36" s="30"/>
      <c r="H36" s="31"/>
      <c r="I36" s="30"/>
    </row>
    <row r="37" spans="6:9" ht="19.5" customHeight="1">
      <c r="F37" s="13"/>
      <c r="G37" s="13"/>
      <c r="H37" s="13"/>
      <c r="I37" s="13"/>
    </row>
    <row r="38" spans="6:9" ht="19.5" customHeight="1">
      <c r="F38" s="30"/>
      <c r="G38" s="30"/>
      <c r="H38" s="31"/>
      <c r="I38" s="30"/>
    </row>
    <row r="39" spans="6:9" ht="19.5" customHeight="1">
      <c r="F39" s="30"/>
      <c r="G39" s="30"/>
      <c r="H39" s="31"/>
      <c r="I39" s="30"/>
    </row>
    <row r="40" spans="6:9" ht="19.5" customHeight="1">
      <c r="F40" s="13"/>
      <c r="G40" s="13"/>
      <c r="H40" s="13"/>
      <c r="I40" s="13"/>
    </row>
    <row r="41" spans="6:9" ht="19.5" customHeight="1">
      <c r="F41" s="30"/>
      <c r="G41" s="30"/>
      <c r="H41" s="31"/>
      <c r="I41" s="30"/>
    </row>
    <row r="42" spans="6:9" ht="19.5" customHeight="1">
      <c r="F42" s="30"/>
      <c r="G42" s="30"/>
      <c r="H42" s="31"/>
      <c r="I42" s="30"/>
    </row>
    <row r="43" spans="6:9" ht="19.5" customHeight="1">
      <c r="F43" s="30"/>
      <c r="G43" s="30"/>
      <c r="H43" s="31"/>
      <c r="I43" s="30"/>
    </row>
    <row r="44" spans="6:9" ht="19.5" customHeight="1">
      <c r="F44" s="30"/>
      <c r="G44" s="30"/>
      <c r="H44" s="31"/>
      <c r="I44" s="30"/>
    </row>
  </sheetData>
  <mergeCells count="24">
    <mergeCell ref="A17:B17"/>
    <mergeCell ref="A4:B4"/>
    <mergeCell ref="E4:L4"/>
    <mergeCell ref="A5:B5"/>
    <mergeCell ref="A6:B6"/>
    <mergeCell ref="A10:B10"/>
    <mergeCell ref="A11:B11"/>
    <mergeCell ref="A12:B12"/>
    <mergeCell ref="A13:B13"/>
    <mergeCell ref="A15:B15"/>
    <mergeCell ref="A16:B16"/>
    <mergeCell ref="A9:B9"/>
    <mergeCell ref="A14:B14"/>
    <mergeCell ref="F5:K5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23:B23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9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Normal="100" workbookViewId="0">
      <selection activeCell="A14" sqref="A14:B15"/>
    </sheetView>
  </sheetViews>
  <sheetFormatPr defaultColWidth="9" defaultRowHeight="19.5" customHeight="1"/>
  <cols>
    <col min="1" max="1" width="6.5703125" style="1" customWidth="1"/>
    <col min="2" max="2" width="13.42578125" style="1" customWidth="1"/>
    <col min="3" max="3" width="12.42578125" style="1" customWidth="1"/>
    <col min="4" max="4" width="2.28515625" style="1" customWidth="1"/>
    <col min="5" max="5" width="18.140625" style="1" bestFit="1" customWidth="1"/>
    <col min="6" max="6" width="14.42578125" style="1" customWidth="1"/>
    <col min="7" max="7" width="15.7109375" style="1" customWidth="1"/>
    <col min="8" max="8" width="17" style="1" customWidth="1"/>
    <col min="9" max="9" width="3.42578125" style="1" customWidth="1"/>
    <col min="10" max="10" width="18.42578125" style="1" customWidth="1"/>
    <col min="11" max="11" width="9.5703125" style="1" customWidth="1"/>
    <col min="12" max="16384" width="9" style="1"/>
  </cols>
  <sheetData>
    <row r="1" spans="1:10" s="11" customFormat="1" ht="19.5" customHeight="1">
      <c r="A1" s="9" t="s">
        <v>0</v>
      </c>
      <c r="B1" s="10" t="s">
        <v>177</v>
      </c>
      <c r="C1" s="9"/>
      <c r="D1" s="9"/>
      <c r="E1" s="9"/>
      <c r="F1" s="9"/>
      <c r="G1" s="9"/>
      <c r="H1" s="9"/>
      <c r="I1" s="9"/>
      <c r="J1" s="9"/>
    </row>
    <row r="2" spans="1:10" s="11" customFormat="1" ht="19.5" customHeight="1">
      <c r="A2" s="9"/>
      <c r="B2" s="10" t="s">
        <v>149</v>
      </c>
      <c r="C2" s="9"/>
      <c r="D2" s="9"/>
      <c r="E2" s="9"/>
      <c r="F2" s="9"/>
      <c r="G2" s="9"/>
      <c r="H2" s="9"/>
      <c r="I2" s="9"/>
      <c r="J2" s="9"/>
    </row>
    <row r="3" spans="1:10" s="11" customFormat="1" ht="19.5" customHeight="1">
      <c r="A3" s="9" t="s">
        <v>1</v>
      </c>
      <c r="B3" s="10" t="s">
        <v>178</v>
      </c>
    </row>
    <row r="4" spans="1:10" s="11" customFormat="1" ht="19.5" customHeight="1">
      <c r="A4" s="9"/>
      <c r="B4" s="10" t="s">
        <v>124</v>
      </c>
    </row>
    <row r="5" spans="1:10" ht="5.0999999999999996" customHeight="1"/>
    <row r="6" spans="1:10" s="6" customFormat="1" ht="18" customHeight="1">
      <c r="A6" s="89"/>
      <c r="B6" s="89"/>
      <c r="C6" s="3" t="s">
        <v>4</v>
      </c>
      <c r="D6" s="4"/>
      <c r="E6" s="90" t="s">
        <v>63</v>
      </c>
      <c r="F6" s="90"/>
      <c r="G6" s="90"/>
      <c r="H6" s="90"/>
      <c r="I6" s="4"/>
      <c r="J6" s="83"/>
    </row>
    <row r="7" spans="1:10" s="24" customFormat="1" ht="18" customHeight="1">
      <c r="A7" s="102" t="s">
        <v>146</v>
      </c>
      <c r="B7" s="102"/>
      <c r="C7" s="20" t="s">
        <v>5</v>
      </c>
      <c r="D7" s="20"/>
      <c r="E7" s="21" t="s">
        <v>78</v>
      </c>
      <c r="F7" s="103" t="s">
        <v>148</v>
      </c>
      <c r="G7" s="103"/>
      <c r="H7" s="103"/>
      <c r="I7" s="22"/>
      <c r="J7" s="23" t="s">
        <v>3</v>
      </c>
    </row>
    <row r="8" spans="1:10" s="24" customFormat="1" ht="18" customHeight="1">
      <c r="A8" s="102" t="s">
        <v>113</v>
      </c>
      <c r="B8" s="102"/>
      <c r="C8" s="20"/>
      <c r="D8" s="20"/>
      <c r="E8" s="21" t="s">
        <v>147</v>
      </c>
      <c r="F8" s="21" t="s">
        <v>4</v>
      </c>
      <c r="G8" s="21" t="s">
        <v>76</v>
      </c>
      <c r="H8" s="21" t="s">
        <v>77</v>
      </c>
      <c r="I8" s="22"/>
      <c r="J8" s="23" t="s">
        <v>115</v>
      </c>
    </row>
    <row r="9" spans="1:10" s="24" customFormat="1" ht="18" customHeight="1">
      <c r="A9" s="101"/>
      <c r="B9" s="101"/>
      <c r="C9" s="26"/>
      <c r="D9" s="26"/>
      <c r="E9" s="26"/>
      <c r="F9" s="26" t="s">
        <v>5</v>
      </c>
      <c r="G9" s="26" t="s">
        <v>125</v>
      </c>
      <c r="H9" s="26" t="s">
        <v>126</v>
      </c>
      <c r="I9" s="25"/>
      <c r="J9" s="27"/>
    </row>
    <row r="10" spans="1:10" s="24" customFormat="1" ht="5.0999999999999996" customHeight="1">
      <c r="A10" s="95"/>
      <c r="B10" s="95"/>
      <c r="C10" s="34"/>
      <c r="D10" s="21"/>
      <c r="E10" s="21"/>
      <c r="F10" s="50"/>
      <c r="G10" s="21"/>
      <c r="H10" s="50"/>
      <c r="I10" s="34"/>
      <c r="J10" s="23"/>
    </row>
    <row r="11" spans="1:10" s="24" customFormat="1" ht="17.45" customHeight="1">
      <c r="A11" s="95" t="s">
        <v>4</v>
      </c>
      <c r="B11" s="95"/>
      <c r="C11" s="54">
        <v>28338188.510100029</v>
      </c>
      <c r="D11" s="54"/>
      <c r="E11" s="54">
        <v>11639758.232599983</v>
      </c>
      <c r="F11" s="54">
        <f>SUM(G11:H11)</f>
        <v>16698430.277500179</v>
      </c>
      <c r="G11" s="54">
        <v>10596495.873600131</v>
      </c>
      <c r="H11" s="54">
        <v>6101934.4039000487</v>
      </c>
      <c r="I11" s="34"/>
      <c r="J11" s="23" t="s">
        <v>5</v>
      </c>
    </row>
    <row r="12" spans="1:10" ht="17.45" customHeight="1">
      <c r="A12" s="87" t="s">
        <v>2</v>
      </c>
      <c r="B12" s="87"/>
      <c r="C12" s="67"/>
      <c r="D12" s="67"/>
      <c r="E12" s="67"/>
      <c r="F12" s="67"/>
      <c r="G12" s="67"/>
      <c r="H12" s="67"/>
      <c r="I12" s="67"/>
      <c r="J12" s="79" t="s">
        <v>120</v>
      </c>
    </row>
    <row r="13" spans="1:10" ht="17.45" customHeight="1">
      <c r="A13" s="93" t="s">
        <v>9</v>
      </c>
      <c r="B13" s="93"/>
      <c r="C13" s="55">
        <v>2398889.0610999973</v>
      </c>
      <c r="D13" s="55"/>
      <c r="E13" s="55">
        <v>803848.59710000106</v>
      </c>
      <c r="F13" s="55">
        <f t="shared" ref="F13:F19" si="0">SUM(G13:H13)</f>
        <v>1595040.4639999999</v>
      </c>
      <c r="G13" s="55">
        <v>977098.59119999979</v>
      </c>
      <c r="H13" s="55">
        <v>617941.87280000013</v>
      </c>
      <c r="I13" s="67"/>
      <c r="J13" s="62" t="s">
        <v>9</v>
      </c>
    </row>
    <row r="14" spans="1:10" ht="17.45" customHeight="1">
      <c r="A14" s="93" t="s">
        <v>90</v>
      </c>
      <c r="B14" s="93"/>
      <c r="C14" s="55">
        <v>8866624.105699949</v>
      </c>
      <c r="D14" s="55"/>
      <c r="E14" s="55">
        <v>2884717.1543000005</v>
      </c>
      <c r="F14" s="55">
        <f t="shared" si="0"/>
        <v>5981906.9513999922</v>
      </c>
      <c r="G14" s="55">
        <v>3682068.0463999938</v>
      </c>
      <c r="H14" s="55">
        <v>2299838.9049999984</v>
      </c>
      <c r="I14" s="67"/>
      <c r="J14" s="56" t="s">
        <v>90</v>
      </c>
    </row>
    <row r="15" spans="1:10" ht="17.45" customHeight="1">
      <c r="A15" s="93" t="s">
        <v>91</v>
      </c>
      <c r="B15" s="93"/>
      <c r="C15" s="55">
        <v>9041755.0565000679</v>
      </c>
      <c r="D15" s="55"/>
      <c r="E15" s="55">
        <v>3608456.8001999995</v>
      </c>
      <c r="F15" s="55">
        <f>SUM(G15:H15)</f>
        <v>5433298.2563000061</v>
      </c>
      <c r="G15" s="55">
        <v>3460709.7159000025</v>
      </c>
      <c r="H15" s="55">
        <v>1972588.5404000031</v>
      </c>
      <c r="I15" s="67"/>
      <c r="J15" s="56" t="s">
        <v>91</v>
      </c>
    </row>
    <row r="16" spans="1:10" ht="17.45" customHeight="1">
      <c r="A16" s="93" t="s">
        <v>10</v>
      </c>
      <c r="B16" s="93"/>
      <c r="C16" s="55">
        <v>8030920.2868000604</v>
      </c>
      <c r="D16" s="55"/>
      <c r="E16" s="55">
        <v>4342735.6810000222</v>
      </c>
      <c r="F16" s="55">
        <f>SUM(G16:H16)</f>
        <v>3688184.6058000168</v>
      </c>
      <c r="G16" s="55">
        <v>2476619.5201000208</v>
      </c>
      <c r="H16" s="55">
        <v>1211565.0856999962</v>
      </c>
      <c r="I16" s="67"/>
      <c r="J16" s="62" t="s">
        <v>15</v>
      </c>
    </row>
    <row r="17" spans="1:10" ht="17.45" customHeight="1">
      <c r="A17" s="88" t="s">
        <v>38</v>
      </c>
      <c r="B17" s="94"/>
      <c r="C17" s="67"/>
      <c r="D17" s="67"/>
      <c r="E17" s="67"/>
      <c r="F17" s="67"/>
      <c r="G17" s="67"/>
      <c r="H17" s="67"/>
      <c r="I17" s="67"/>
      <c r="J17" s="63" t="s">
        <v>41</v>
      </c>
    </row>
    <row r="18" spans="1:10" ht="17.45" customHeight="1">
      <c r="A18" s="84" t="s">
        <v>11</v>
      </c>
      <c r="B18" s="84"/>
      <c r="C18" s="55">
        <v>12236870.188000008</v>
      </c>
      <c r="D18" s="55"/>
      <c r="E18" s="55">
        <v>4611580.2729999889</v>
      </c>
      <c r="F18" s="55">
        <f t="shared" si="0"/>
        <v>7625289.9149999525</v>
      </c>
      <c r="G18" s="55">
        <v>4763705.1244999496</v>
      </c>
      <c r="H18" s="55">
        <v>2861584.7905000034</v>
      </c>
      <c r="I18" s="67"/>
      <c r="J18" s="58" t="s">
        <v>16</v>
      </c>
    </row>
    <row r="19" spans="1:10" ht="17.45" customHeight="1">
      <c r="A19" s="85" t="s">
        <v>12</v>
      </c>
      <c r="B19" s="85"/>
      <c r="C19" s="55">
        <v>16101318.322100105</v>
      </c>
      <c r="D19" s="55"/>
      <c r="E19" s="55">
        <v>7028177.95960001</v>
      </c>
      <c r="F19" s="55">
        <f t="shared" si="0"/>
        <v>9073140.3624999039</v>
      </c>
      <c r="G19" s="55">
        <v>5832790.7490999009</v>
      </c>
      <c r="H19" s="55">
        <v>3240349.6134000025</v>
      </c>
      <c r="I19" s="67"/>
      <c r="J19" s="58" t="s">
        <v>17</v>
      </c>
    </row>
    <row r="20" spans="1:10" ht="17.45" customHeight="1">
      <c r="A20" s="87" t="s">
        <v>39</v>
      </c>
      <c r="B20" s="87"/>
      <c r="C20" s="67"/>
      <c r="D20" s="67"/>
      <c r="E20" s="67"/>
      <c r="F20" s="67"/>
      <c r="G20" s="67"/>
      <c r="H20" s="67"/>
      <c r="I20" s="67"/>
      <c r="J20" s="63" t="s">
        <v>42</v>
      </c>
    </row>
    <row r="21" spans="1:10" ht="17.45" customHeight="1">
      <c r="A21" s="85" t="s">
        <v>18</v>
      </c>
      <c r="B21" s="85"/>
      <c r="C21" s="55">
        <v>13212949.54369992</v>
      </c>
      <c r="D21" s="55"/>
      <c r="E21" s="55">
        <v>5027017.8579000151</v>
      </c>
      <c r="F21" s="55">
        <f>SUM(G21:H21)</f>
        <v>8185931.6857999992</v>
      </c>
      <c r="G21" s="55">
        <v>5288246.9202999789</v>
      </c>
      <c r="H21" s="55">
        <v>2897684.7655000202</v>
      </c>
      <c r="I21" s="67"/>
      <c r="J21" s="58" t="s">
        <v>25</v>
      </c>
    </row>
    <row r="22" spans="1:10" ht="17.45" customHeight="1">
      <c r="A22" s="84" t="s">
        <v>19</v>
      </c>
      <c r="B22" s="84"/>
      <c r="C22" s="55">
        <v>15125238.966400163</v>
      </c>
      <c r="D22" s="55"/>
      <c r="E22" s="55">
        <v>6612740.3747000331</v>
      </c>
      <c r="F22" s="55">
        <f>SUM(G22:H22)</f>
        <v>8512498.591699928</v>
      </c>
      <c r="G22" s="55">
        <v>5308248.9532999275</v>
      </c>
      <c r="H22" s="55">
        <v>3204249.6384000005</v>
      </c>
      <c r="I22" s="67"/>
      <c r="J22" s="58" t="s">
        <v>26</v>
      </c>
    </row>
    <row r="23" spans="1:10" ht="17.45" customHeight="1">
      <c r="A23" s="88" t="s">
        <v>40</v>
      </c>
      <c r="B23" s="88"/>
      <c r="C23" s="67"/>
      <c r="D23" s="67"/>
      <c r="E23" s="67"/>
      <c r="F23" s="67"/>
      <c r="G23" s="67"/>
      <c r="H23" s="67"/>
      <c r="I23" s="67"/>
      <c r="J23" s="63" t="s">
        <v>43</v>
      </c>
    </row>
    <row r="24" spans="1:10" ht="17.45" customHeight="1">
      <c r="A24" s="84" t="s">
        <v>20</v>
      </c>
      <c r="B24" s="84"/>
      <c r="C24" s="55">
        <v>3638882.3621000024</v>
      </c>
      <c r="D24" s="55"/>
      <c r="E24" s="55">
        <v>1286108.9621000041</v>
      </c>
      <c r="F24" s="55">
        <f>SUM(G24:H24)</f>
        <v>2352773.4000000008</v>
      </c>
      <c r="G24" s="55">
        <v>1589873.3695000012</v>
      </c>
      <c r="H24" s="55">
        <v>762900.03049999964</v>
      </c>
      <c r="I24" s="67"/>
      <c r="J24" s="58" t="s">
        <v>27</v>
      </c>
    </row>
    <row r="25" spans="1:10" ht="17.45" customHeight="1">
      <c r="A25" s="84" t="s">
        <v>21</v>
      </c>
      <c r="B25" s="84"/>
      <c r="C25" s="55">
        <v>8615134.236399997</v>
      </c>
      <c r="D25" s="55"/>
      <c r="E25" s="55">
        <v>2663607.9619999924</v>
      </c>
      <c r="F25" s="55">
        <f>SUM(G25:H25)</f>
        <v>5951526.2744000163</v>
      </c>
      <c r="G25" s="55">
        <v>3299474.8340000128</v>
      </c>
      <c r="H25" s="55">
        <v>2652051.440400003</v>
      </c>
      <c r="I25" s="67"/>
      <c r="J25" s="58" t="s">
        <v>28</v>
      </c>
    </row>
    <row r="26" spans="1:10" ht="17.45" customHeight="1">
      <c r="A26" s="85" t="s">
        <v>22</v>
      </c>
      <c r="B26" s="85"/>
      <c r="C26" s="55">
        <v>4990074.4680000376</v>
      </c>
      <c r="D26" s="55"/>
      <c r="E26" s="55">
        <v>2102015.8805999975</v>
      </c>
      <c r="F26" s="55">
        <f>SUM(G26:H26)</f>
        <v>2888058.5873999996</v>
      </c>
      <c r="G26" s="55">
        <v>1923486.6926999986</v>
      </c>
      <c r="H26" s="55">
        <v>964571.89470000076</v>
      </c>
      <c r="I26" s="67"/>
      <c r="J26" s="58" t="s">
        <v>29</v>
      </c>
    </row>
    <row r="27" spans="1:10" ht="17.45" customHeight="1">
      <c r="A27" s="85" t="s">
        <v>23</v>
      </c>
      <c r="B27" s="85"/>
      <c r="C27" s="55">
        <v>7409259.2469000416</v>
      </c>
      <c r="D27" s="55"/>
      <c r="E27" s="55">
        <v>3664110.2611000217</v>
      </c>
      <c r="F27" s="55">
        <f>SUM(G27:H27)</f>
        <v>3745148.985799999</v>
      </c>
      <c r="G27" s="55">
        <v>2574402.5133000049</v>
      </c>
      <c r="H27" s="55">
        <v>1170746.4724999943</v>
      </c>
      <c r="I27" s="67"/>
      <c r="J27" s="58" t="s">
        <v>30</v>
      </c>
    </row>
    <row r="28" spans="1:10" ht="17.45" customHeight="1">
      <c r="A28" s="86" t="s">
        <v>24</v>
      </c>
      <c r="B28" s="86"/>
      <c r="C28" s="55">
        <v>3684838.1967000221</v>
      </c>
      <c r="D28" s="55"/>
      <c r="E28" s="55">
        <v>1923915.1667999935</v>
      </c>
      <c r="F28" s="55">
        <f>SUM(G28:H28)</f>
        <v>1760923.0299000004</v>
      </c>
      <c r="G28" s="55">
        <v>1209258.4640999993</v>
      </c>
      <c r="H28" s="55">
        <v>551664.56580000115</v>
      </c>
      <c r="I28" s="68"/>
      <c r="J28" s="64" t="s">
        <v>31</v>
      </c>
    </row>
    <row r="29" spans="1:10" ht="5.0999999999999996" customHeight="1">
      <c r="A29" s="17"/>
      <c r="B29" s="35"/>
      <c r="C29" s="17"/>
      <c r="D29" s="17"/>
      <c r="E29" s="32"/>
      <c r="F29" s="32"/>
      <c r="G29" s="17"/>
      <c r="H29" s="17"/>
      <c r="I29" s="17"/>
      <c r="J29" s="17"/>
    </row>
    <row r="30" spans="1:10" ht="19.5" customHeight="1">
      <c r="E30" s="16"/>
      <c r="F30" s="16"/>
    </row>
  </sheetData>
  <mergeCells count="25">
    <mergeCell ref="A8:B8"/>
    <mergeCell ref="F7:H7"/>
    <mergeCell ref="A6:B6"/>
    <mergeCell ref="E6:H6"/>
    <mergeCell ref="A7:B7"/>
    <mergeCell ref="A9:B9"/>
    <mergeCell ref="A19:B19"/>
    <mergeCell ref="A12:B12"/>
    <mergeCell ref="A13:B13"/>
    <mergeCell ref="A14:B14"/>
    <mergeCell ref="A16:B16"/>
    <mergeCell ref="A17:B17"/>
    <mergeCell ref="A18:B18"/>
    <mergeCell ref="A10:B10"/>
    <mergeCell ref="A11:B11"/>
    <mergeCell ref="A15:B15"/>
    <mergeCell ref="A26:B26"/>
    <mergeCell ref="A27:B27"/>
    <mergeCell ref="A28:B28"/>
    <mergeCell ref="A20:B20"/>
    <mergeCell ref="A21:B21"/>
    <mergeCell ref="A22:B22"/>
    <mergeCell ref="A23:B23"/>
    <mergeCell ref="A24:B24"/>
    <mergeCell ref="A25:B25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9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zoomScaleNormal="100" workbookViewId="0">
      <selection activeCell="A13" sqref="A13:B14"/>
    </sheetView>
  </sheetViews>
  <sheetFormatPr defaultColWidth="9" defaultRowHeight="19.5" customHeight="1"/>
  <cols>
    <col min="1" max="1" width="6.5703125" style="1" customWidth="1"/>
    <col min="2" max="2" width="13.42578125" style="1" customWidth="1"/>
    <col min="3" max="3" width="12.42578125" style="1" customWidth="1"/>
    <col min="4" max="4" width="2.28515625" style="1" customWidth="1"/>
    <col min="5" max="10" width="14.42578125" style="1" customWidth="1"/>
    <col min="11" max="11" width="3.42578125" style="1" customWidth="1"/>
    <col min="12" max="12" width="18.42578125" style="1" customWidth="1"/>
    <col min="13" max="13" width="9.5703125" style="1" customWidth="1"/>
    <col min="14" max="16384" width="9" style="1"/>
  </cols>
  <sheetData>
    <row r="1" spans="1:12" s="11" customFormat="1" ht="19.5" customHeight="1">
      <c r="A1" s="9" t="s">
        <v>0</v>
      </c>
      <c r="B1" s="10" t="s">
        <v>179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11" customFormat="1" ht="19.5" customHeight="1">
      <c r="A2" s="9" t="s">
        <v>1</v>
      </c>
      <c r="B2" s="82" t="s">
        <v>180</v>
      </c>
    </row>
    <row r="3" spans="1:12" s="11" customFormat="1" ht="19.5" customHeight="1">
      <c r="A3" s="9"/>
      <c r="B3" s="82" t="s">
        <v>145</v>
      </c>
    </row>
    <row r="4" spans="1:12" ht="5.0999999999999996" customHeight="1"/>
    <row r="5" spans="1:12" s="6" customFormat="1" ht="18" customHeight="1">
      <c r="A5" s="89"/>
      <c r="B5" s="89"/>
      <c r="C5" s="3" t="s">
        <v>4</v>
      </c>
      <c r="D5" s="4"/>
      <c r="E5" s="90" t="s">
        <v>143</v>
      </c>
      <c r="F5" s="90"/>
      <c r="G5" s="90"/>
      <c r="H5" s="90"/>
      <c r="I5" s="90"/>
      <c r="J5" s="90"/>
      <c r="K5" s="4"/>
      <c r="L5" s="66"/>
    </row>
    <row r="6" spans="1:12" s="24" customFormat="1" ht="18" customHeight="1">
      <c r="A6" s="97" t="s">
        <v>119</v>
      </c>
      <c r="B6" s="97"/>
      <c r="C6" s="21" t="s">
        <v>5</v>
      </c>
      <c r="D6" s="21"/>
      <c r="E6" s="21" t="s">
        <v>106</v>
      </c>
      <c r="F6" s="103" t="s">
        <v>142</v>
      </c>
      <c r="G6" s="103"/>
      <c r="H6" s="103"/>
      <c r="I6" s="103"/>
      <c r="J6" s="57" t="s">
        <v>107</v>
      </c>
      <c r="K6" s="34"/>
      <c r="L6" s="61" t="s">
        <v>114</v>
      </c>
    </row>
    <row r="7" spans="1:12" s="24" customFormat="1" ht="18" customHeight="1">
      <c r="A7" s="97" t="s">
        <v>117</v>
      </c>
      <c r="B7" s="97"/>
      <c r="C7" s="21"/>
      <c r="D7" s="21"/>
      <c r="E7" s="21" t="s">
        <v>110</v>
      </c>
      <c r="F7" s="21" t="s">
        <v>4</v>
      </c>
      <c r="G7" s="21" t="s">
        <v>108</v>
      </c>
      <c r="H7" s="21" t="s">
        <v>109</v>
      </c>
      <c r="I7" s="21" t="s">
        <v>107</v>
      </c>
      <c r="J7" s="21"/>
      <c r="K7" s="34"/>
      <c r="L7" s="61" t="s">
        <v>115</v>
      </c>
    </row>
    <row r="8" spans="1:12" s="24" customFormat="1" ht="18" customHeight="1">
      <c r="A8" s="101"/>
      <c r="B8" s="101"/>
      <c r="C8" s="26"/>
      <c r="D8" s="26"/>
      <c r="E8" s="26"/>
      <c r="F8" s="26" t="s">
        <v>5</v>
      </c>
      <c r="G8" s="26" t="s">
        <v>110</v>
      </c>
      <c r="H8" s="26" t="s">
        <v>111</v>
      </c>
      <c r="I8" s="26"/>
      <c r="J8" s="26"/>
      <c r="K8" s="25"/>
      <c r="L8" s="19"/>
    </row>
    <row r="9" spans="1:12" s="24" customFormat="1" ht="5.0999999999999996" customHeight="1">
      <c r="A9" s="95"/>
      <c r="B9" s="95"/>
      <c r="C9" s="34"/>
      <c r="D9" s="21"/>
      <c r="E9" s="21"/>
      <c r="F9" s="50"/>
      <c r="G9" s="50"/>
      <c r="H9" s="50"/>
      <c r="I9" s="21"/>
      <c r="J9" s="50"/>
      <c r="K9" s="34"/>
      <c r="L9" s="23"/>
    </row>
    <row r="10" spans="1:12" s="24" customFormat="1" ht="17.45" customHeight="1">
      <c r="A10" s="95" t="s">
        <v>4</v>
      </c>
      <c r="B10" s="95"/>
      <c r="C10" s="54">
        <v>28338188.510100029</v>
      </c>
      <c r="D10" s="54"/>
      <c r="E10" s="54">
        <v>7350004.7664000168</v>
      </c>
      <c r="F10" s="54">
        <v>17646471.540500291</v>
      </c>
      <c r="G10" s="54">
        <v>7191679.8445000071</v>
      </c>
      <c r="H10" s="54">
        <v>9723680.1055999286</v>
      </c>
      <c r="I10" s="54">
        <v>731111.59039999836</v>
      </c>
      <c r="J10" s="54">
        <v>3341712.2031999994</v>
      </c>
      <c r="K10" s="80"/>
      <c r="L10" s="23" t="s">
        <v>5</v>
      </c>
    </row>
    <row r="11" spans="1:12" ht="17.45" customHeight="1">
      <c r="A11" s="87" t="s">
        <v>2</v>
      </c>
      <c r="B11" s="87"/>
      <c r="C11" s="67"/>
      <c r="D11" s="67"/>
      <c r="E11" s="67"/>
      <c r="F11" s="67"/>
      <c r="G11" s="67"/>
      <c r="H11" s="67"/>
      <c r="I11" s="67"/>
      <c r="J11" s="67"/>
      <c r="K11" s="71"/>
      <c r="L11" s="79" t="s">
        <v>120</v>
      </c>
    </row>
    <row r="12" spans="1:12" ht="17.45" customHeight="1">
      <c r="A12" s="93" t="s">
        <v>9</v>
      </c>
      <c r="B12" s="93"/>
      <c r="C12" s="55">
        <v>2398889.0610999973</v>
      </c>
      <c r="D12" s="55"/>
      <c r="E12" s="55">
        <v>429954.78990000021</v>
      </c>
      <c r="F12" s="55">
        <v>1769277.8786000009</v>
      </c>
      <c r="G12" s="55">
        <v>788831.00590000045</v>
      </c>
      <c r="H12" s="55">
        <v>908468.75749999948</v>
      </c>
      <c r="I12" s="55">
        <v>71978.115199999986</v>
      </c>
      <c r="J12" s="55">
        <v>199656.39260000022</v>
      </c>
      <c r="K12" s="71"/>
      <c r="L12" s="62" t="s">
        <v>9</v>
      </c>
    </row>
    <row r="13" spans="1:12" ht="17.45" customHeight="1">
      <c r="A13" s="93" t="s">
        <v>90</v>
      </c>
      <c r="B13" s="93"/>
      <c r="C13" s="55">
        <v>8866624.105699949</v>
      </c>
      <c r="D13" s="55"/>
      <c r="E13" s="55">
        <v>1551423.7578999978</v>
      </c>
      <c r="F13" s="55">
        <v>6458041.2213999704</v>
      </c>
      <c r="G13" s="55">
        <v>2668115.5734000104</v>
      </c>
      <c r="H13" s="55">
        <v>3526107.350799988</v>
      </c>
      <c r="I13" s="55">
        <v>263818.2972000002</v>
      </c>
      <c r="J13" s="55">
        <v>857159.12639999867</v>
      </c>
      <c r="K13" s="71"/>
      <c r="L13" s="56" t="s">
        <v>90</v>
      </c>
    </row>
    <row r="14" spans="1:12" ht="17.45" customHeight="1">
      <c r="A14" s="93" t="s">
        <v>91</v>
      </c>
      <c r="B14" s="93"/>
      <c r="C14" s="55">
        <v>9041755.0565000679</v>
      </c>
      <c r="D14" s="55"/>
      <c r="E14" s="55">
        <v>2166709.9955999986</v>
      </c>
      <c r="F14" s="55">
        <v>5802899.4205999915</v>
      </c>
      <c r="G14" s="55">
        <v>2302124.2654999983</v>
      </c>
      <c r="H14" s="55">
        <v>3264806.3092999975</v>
      </c>
      <c r="I14" s="55">
        <v>235968.84580000004</v>
      </c>
      <c r="J14" s="55">
        <v>1072145.6403000006</v>
      </c>
      <c r="K14" s="71"/>
      <c r="L14" s="56" t="s">
        <v>91</v>
      </c>
    </row>
    <row r="15" spans="1:12" ht="17.45" customHeight="1">
      <c r="A15" s="93" t="s">
        <v>10</v>
      </c>
      <c r="B15" s="93"/>
      <c r="C15" s="55">
        <v>8030920.2868000604</v>
      </c>
      <c r="D15" s="55"/>
      <c r="E15" s="55">
        <v>3201916.2230000254</v>
      </c>
      <c r="F15" s="55">
        <v>3616253.01990001</v>
      </c>
      <c r="G15" s="55">
        <v>1432608.999699984</v>
      </c>
      <c r="H15" s="55">
        <v>2024297.6879999973</v>
      </c>
      <c r="I15" s="55">
        <v>159346.33219999992</v>
      </c>
      <c r="J15" s="55">
        <v>1212751.0438999978</v>
      </c>
      <c r="K15" s="71"/>
      <c r="L15" s="62" t="s">
        <v>15</v>
      </c>
    </row>
    <row r="16" spans="1:12" ht="17.45" customHeight="1">
      <c r="A16" s="88" t="s">
        <v>38</v>
      </c>
      <c r="B16" s="94"/>
      <c r="C16" s="67"/>
      <c r="D16" s="67"/>
      <c r="E16" s="67"/>
      <c r="F16" s="67"/>
      <c r="G16" s="67"/>
      <c r="H16" s="67"/>
      <c r="I16" s="67"/>
      <c r="J16" s="67"/>
      <c r="K16" s="71"/>
      <c r="L16" s="63" t="s">
        <v>41</v>
      </c>
    </row>
    <row r="17" spans="1:12" ht="17.45" customHeight="1">
      <c r="A17" s="84" t="s">
        <v>11</v>
      </c>
      <c r="B17" s="84"/>
      <c r="C17" s="55">
        <v>12236870.188000008</v>
      </c>
      <c r="D17" s="55"/>
      <c r="E17" s="55">
        <v>3497763.7362000048</v>
      </c>
      <c r="F17" s="55">
        <v>7185936.290499988</v>
      </c>
      <c r="G17" s="55">
        <v>3192178.475400012</v>
      </c>
      <c r="H17" s="55">
        <v>3699160.6327999881</v>
      </c>
      <c r="I17" s="55">
        <v>294597.18230000028</v>
      </c>
      <c r="J17" s="55">
        <v>1553170.1612999998</v>
      </c>
      <c r="K17" s="71"/>
      <c r="L17" s="58" t="s">
        <v>16</v>
      </c>
    </row>
    <row r="18" spans="1:12" ht="17.45" customHeight="1">
      <c r="A18" s="85" t="s">
        <v>12</v>
      </c>
      <c r="B18" s="85"/>
      <c r="C18" s="55">
        <v>16101318.322100105</v>
      </c>
      <c r="D18" s="55"/>
      <c r="E18" s="55">
        <v>3852241.0302000311</v>
      </c>
      <c r="F18" s="55">
        <v>10460535.250000017</v>
      </c>
      <c r="G18" s="55">
        <v>3999501.3690999867</v>
      </c>
      <c r="H18" s="55">
        <v>6024519.4727999475</v>
      </c>
      <c r="I18" s="55">
        <v>436514.40809999942</v>
      </c>
      <c r="J18" s="55">
        <v>1788542.0418999926</v>
      </c>
      <c r="K18" s="71"/>
      <c r="L18" s="58" t="s">
        <v>17</v>
      </c>
    </row>
    <row r="19" spans="1:12" ht="17.45" customHeight="1">
      <c r="A19" s="87" t="s">
        <v>39</v>
      </c>
      <c r="B19" s="87"/>
      <c r="C19" s="67"/>
      <c r="D19" s="67"/>
      <c r="E19" s="67"/>
      <c r="F19" s="67"/>
      <c r="G19" s="67"/>
      <c r="H19" s="67"/>
      <c r="I19" s="67"/>
      <c r="J19" s="67"/>
      <c r="K19" s="71"/>
      <c r="L19" s="63" t="s">
        <v>42</v>
      </c>
    </row>
    <row r="20" spans="1:12" ht="17.45" customHeight="1">
      <c r="A20" s="85" t="s">
        <v>18</v>
      </c>
      <c r="B20" s="85"/>
      <c r="C20" s="55">
        <v>13212949.54369992</v>
      </c>
      <c r="D20" s="55"/>
      <c r="E20" s="55">
        <v>2832189.5528000295</v>
      </c>
      <c r="F20" s="55">
        <v>8906068.472800022</v>
      </c>
      <c r="G20" s="55">
        <v>3433230.4060000004</v>
      </c>
      <c r="H20" s="55">
        <v>5124193.8767999671</v>
      </c>
      <c r="I20" s="55">
        <v>348644.18999999977</v>
      </c>
      <c r="J20" s="55">
        <v>1474691.5180999993</v>
      </c>
      <c r="K20" s="71"/>
      <c r="L20" s="58" t="s">
        <v>25</v>
      </c>
    </row>
    <row r="21" spans="1:12" ht="17.45" customHeight="1">
      <c r="A21" s="84" t="s">
        <v>19</v>
      </c>
      <c r="B21" s="84"/>
      <c r="C21" s="55">
        <v>15125238.966400163</v>
      </c>
      <c r="D21" s="55"/>
      <c r="E21" s="55">
        <v>4517815.2136000078</v>
      </c>
      <c r="F21" s="55">
        <v>8740403.0676999837</v>
      </c>
      <c r="G21" s="55">
        <v>3758449.4384999955</v>
      </c>
      <c r="H21" s="55">
        <v>4599486.2288000127</v>
      </c>
      <c r="I21" s="55">
        <v>382467.40040000016</v>
      </c>
      <c r="J21" s="55">
        <v>1867020.6850999924</v>
      </c>
      <c r="K21" s="71"/>
      <c r="L21" s="58" t="s">
        <v>26</v>
      </c>
    </row>
    <row r="22" spans="1:12" ht="17.45" customHeight="1">
      <c r="A22" s="88" t="s">
        <v>40</v>
      </c>
      <c r="B22" s="88"/>
      <c r="C22" s="67"/>
      <c r="D22" s="67"/>
      <c r="E22" s="67"/>
      <c r="F22" s="67"/>
      <c r="G22" s="67"/>
      <c r="H22" s="67"/>
      <c r="I22" s="67"/>
      <c r="J22" s="67"/>
      <c r="K22" s="71"/>
      <c r="L22" s="63" t="s">
        <v>43</v>
      </c>
    </row>
    <row r="23" spans="1:12" ht="17.45" customHeight="1">
      <c r="A23" s="84" t="s">
        <v>20</v>
      </c>
      <c r="B23" s="84"/>
      <c r="C23" s="55">
        <v>3638882.3621000024</v>
      </c>
      <c r="D23" s="55"/>
      <c r="E23" s="55">
        <v>514099.45180000085</v>
      </c>
      <c r="F23" s="55">
        <v>2801875.9745000051</v>
      </c>
      <c r="G23" s="55">
        <v>978258.13470000029</v>
      </c>
      <c r="H23" s="55">
        <v>1735796.553300001</v>
      </c>
      <c r="I23" s="55">
        <v>87821.286500000017</v>
      </c>
      <c r="J23" s="55">
        <v>322906.93580000044</v>
      </c>
      <c r="K23" s="71"/>
      <c r="L23" s="58" t="s">
        <v>27</v>
      </c>
    </row>
    <row r="24" spans="1:12" ht="17.45" customHeight="1">
      <c r="A24" s="84" t="s">
        <v>21</v>
      </c>
      <c r="B24" s="84"/>
      <c r="C24" s="55">
        <v>8615134.236399997</v>
      </c>
      <c r="D24" s="55"/>
      <c r="E24" s="55">
        <v>2106149.7188000088</v>
      </c>
      <c r="F24" s="55">
        <v>5465780.3711000094</v>
      </c>
      <c r="G24" s="55">
        <v>2501330.6879999959</v>
      </c>
      <c r="H24" s="55">
        <v>2710081.4175000079</v>
      </c>
      <c r="I24" s="55">
        <v>254368.26560000016</v>
      </c>
      <c r="J24" s="55">
        <v>1043204.146499999</v>
      </c>
      <c r="K24" s="67"/>
      <c r="L24" s="58" t="s">
        <v>28</v>
      </c>
    </row>
    <row r="25" spans="1:12" ht="17.45" customHeight="1">
      <c r="A25" s="85" t="s">
        <v>22</v>
      </c>
      <c r="B25" s="85"/>
      <c r="C25" s="55">
        <v>4990074.4680000376</v>
      </c>
      <c r="D25" s="55"/>
      <c r="E25" s="55">
        <v>1659837.5739999914</v>
      </c>
      <c r="F25" s="55">
        <v>2834464.2611999665</v>
      </c>
      <c r="G25" s="55">
        <v>1169123.1258999989</v>
      </c>
      <c r="H25" s="55">
        <v>1550351.8338999993</v>
      </c>
      <c r="I25" s="55">
        <v>114989.3014000001</v>
      </c>
      <c r="J25" s="55">
        <v>495772.63280000002</v>
      </c>
      <c r="K25" s="67"/>
      <c r="L25" s="58" t="s">
        <v>29</v>
      </c>
    </row>
    <row r="26" spans="1:12" ht="17.45" customHeight="1">
      <c r="A26" s="85" t="s">
        <v>23</v>
      </c>
      <c r="B26" s="85"/>
      <c r="C26" s="55">
        <v>7409259.2469000416</v>
      </c>
      <c r="D26" s="55"/>
      <c r="E26" s="55">
        <v>1969002.7083999915</v>
      </c>
      <c r="F26" s="55">
        <v>4358815.4179000473</v>
      </c>
      <c r="G26" s="55">
        <v>1709868.335799993</v>
      </c>
      <c r="H26" s="55">
        <v>2446319.3085999964</v>
      </c>
      <c r="I26" s="55">
        <v>202627.77349999986</v>
      </c>
      <c r="J26" s="55">
        <v>1081441.1205999979</v>
      </c>
      <c r="K26" s="67"/>
      <c r="L26" s="58" t="s">
        <v>30</v>
      </c>
    </row>
    <row r="27" spans="1:12" ht="17.45" customHeight="1">
      <c r="A27" s="86" t="s">
        <v>24</v>
      </c>
      <c r="B27" s="86"/>
      <c r="C27" s="55">
        <v>3684838.1967000221</v>
      </c>
      <c r="D27" s="55"/>
      <c r="E27" s="55">
        <v>1100915.313400002</v>
      </c>
      <c r="F27" s="55">
        <v>2185535.5157999885</v>
      </c>
      <c r="G27" s="55">
        <v>833099.56009999779</v>
      </c>
      <c r="H27" s="55">
        <v>1281130.9922999898</v>
      </c>
      <c r="I27" s="55">
        <v>71304.963400000022</v>
      </c>
      <c r="J27" s="55">
        <v>398387.36749999964</v>
      </c>
      <c r="K27" s="68"/>
      <c r="L27" s="64" t="s">
        <v>31</v>
      </c>
    </row>
    <row r="28" spans="1:12" ht="5.0999999999999996" customHeight="1">
      <c r="A28" s="17"/>
      <c r="B28" s="35"/>
      <c r="C28" s="17"/>
      <c r="D28" s="17"/>
      <c r="E28" s="32"/>
      <c r="F28" s="32"/>
      <c r="G28" s="32"/>
      <c r="H28" s="32"/>
      <c r="I28" s="17"/>
      <c r="J28" s="17"/>
      <c r="K28" s="17"/>
      <c r="L28" s="17"/>
    </row>
    <row r="29" spans="1:12" ht="19.5" customHeight="1">
      <c r="E29" s="16"/>
      <c r="F29" s="16"/>
      <c r="G29" s="16"/>
      <c r="H29" s="16"/>
    </row>
  </sheetData>
  <mergeCells count="25">
    <mergeCell ref="A20:B20"/>
    <mergeCell ref="A9:B9"/>
    <mergeCell ref="A10:B10"/>
    <mergeCell ref="A12:B12"/>
    <mergeCell ref="A13:B13"/>
    <mergeCell ref="A14:B14"/>
    <mergeCell ref="A15:B15"/>
    <mergeCell ref="A16:B16"/>
    <mergeCell ref="A17:B17"/>
    <mergeCell ref="A18:B18"/>
    <mergeCell ref="A19:B19"/>
    <mergeCell ref="A27:B27"/>
    <mergeCell ref="A21:B21"/>
    <mergeCell ref="A22:B22"/>
    <mergeCell ref="A23:B23"/>
    <mergeCell ref="A24:B24"/>
    <mergeCell ref="A25:B25"/>
    <mergeCell ref="A26:B26"/>
    <mergeCell ref="E5:J5"/>
    <mergeCell ref="A6:B6"/>
    <mergeCell ref="A7:B7"/>
    <mergeCell ref="A8:B8"/>
    <mergeCell ref="A11:B11"/>
    <mergeCell ref="F6:I6"/>
    <mergeCell ref="A5:B5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8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zoomScaleNormal="100" workbookViewId="0">
      <selection activeCell="A12" sqref="A12:B13"/>
    </sheetView>
  </sheetViews>
  <sheetFormatPr defaultColWidth="9" defaultRowHeight="19.5" customHeight="1"/>
  <cols>
    <col min="1" max="1" width="6.5703125" style="1" customWidth="1"/>
    <col min="2" max="2" width="13.42578125" style="1" customWidth="1"/>
    <col min="3" max="3" width="12.42578125" style="1" customWidth="1"/>
    <col min="4" max="4" width="2.28515625" style="1" customWidth="1"/>
    <col min="5" max="10" width="14.42578125" style="1" customWidth="1"/>
    <col min="11" max="11" width="3.42578125" style="1" customWidth="1"/>
    <col min="12" max="12" width="18.42578125" style="1" customWidth="1"/>
    <col min="13" max="13" width="9.5703125" style="1" customWidth="1"/>
    <col min="14" max="16384" width="9" style="1"/>
  </cols>
  <sheetData>
    <row r="1" spans="1:12" s="11" customFormat="1" ht="19.5" customHeight="1">
      <c r="A1" s="9" t="s">
        <v>0</v>
      </c>
      <c r="B1" s="10" t="s">
        <v>181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11" customFormat="1" ht="19.5" customHeight="1">
      <c r="A2" s="9" t="s">
        <v>1</v>
      </c>
      <c r="B2" s="82" t="s">
        <v>182</v>
      </c>
    </row>
    <row r="3" spans="1:12" ht="5.0999999999999996" customHeight="1"/>
    <row r="4" spans="1:12" s="6" customFormat="1" ht="18" customHeight="1">
      <c r="A4" s="89"/>
      <c r="B4" s="89"/>
      <c r="C4" s="3" t="s">
        <v>4</v>
      </c>
      <c r="D4" s="4"/>
      <c r="E4" s="90" t="s">
        <v>144</v>
      </c>
      <c r="F4" s="90"/>
      <c r="G4" s="90"/>
      <c r="H4" s="90"/>
      <c r="I4" s="90"/>
      <c r="J4" s="90"/>
      <c r="K4" s="4"/>
      <c r="L4" s="66"/>
    </row>
    <row r="5" spans="1:12" s="24" customFormat="1" ht="18" customHeight="1">
      <c r="A5" s="97" t="s">
        <v>119</v>
      </c>
      <c r="B5" s="97"/>
      <c r="C5" s="21" t="s">
        <v>5</v>
      </c>
      <c r="D5" s="21"/>
      <c r="E5" s="21" t="s">
        <v>106</v>
      </c>
      <c r="F5" s="103" t="s">
        <v>142</v>
      </c>
      <c r="G5" s="103"/>
      <c r="H5" s="103"/>
      <c r="I5" s="103"/>
      <c r="J5" s="57" t="s">
        <v>107</v>
      </c>
      <c r="K5" s="34"/>
      <c r="L5" s="61" t="s">
        <v>114</v>
      </c>
    </row>
    <row r="6" spans="1:12" s="24" customFormat="1" ht="18" customHeight="1">
      <c r="A6" s="97" t="s">
        <v>117</v>
      </c>
      <c r="B6" s="97"/>
      <c r="C6" s="21"/>
      <c r="D6" s="21"/>
      <c r="E6" s="21" t="s">
        <v>110</v>
      </c>
      <c r="F6" s="21" t="s">
        <v>4</v>
      </c>
      <c r="G6" s="21" t="s">
        <v>108</v>
      </c>
      <c r="H6" s="21" t="s">
        <v>109</v>
      </c>
      <c r="I6" s="21" t="s">
        <v>107</v>
      </c>
      <c r="J6" s="21"/>
      <c r="K6" s="34"/>
      <c r="L6" s="61" t="s">
        <v>115</v>
      </c>
    </row>
    <row r="7" spans="1:12" s="24" customFormat="1" ht="18" customHeight="1">
      <c r="A7" s="101"/>
      <c r="B7" s="101"/>
      <c r="C7" s="26"/>
      <c r="D7" s="26"/>
      <c r="E7" s="26"/>
      <c r="F7" s="26" t="s">
        <v>5</v>
      </c>
      <c r="G7" s="26" t="s">
        <v>110</v>
      </c>
      <c r="H7" s="26" t="s">
        <v>111</v>
      </c>
      <c r="I7" s="26"/>
      <c r="J7" s="26"/>
      <c r="K7" s="25"/>
      <c r="L7" s="19"/>
    </row>
    <row r="8" spans="1:12" s="24" customFormat="1" ht="5.0999999999999996" customHeight="1">
      <c r="A8" s="95"/>
      <c r="B8" s="95"/>
      <c r="C8" s="34"/>
      <c r="D8" s="21"/>
      <c r="E8" s="21"/>
      <c r="F8" s="50"/>
      <c r="G8" s="50"/>
      <c r="H8" s="50"/>
      <c r="I8" s="21"/>
      <c r="J8" s="50"/>
      <c r="K8" s="34"/>
      <c r="L8" s="23"/>
    </row>
    <row r="9" spans="1:12" s="24" customFormat="1" ht="17.45" customHeight="1">
      <c r="A9" s="95" t="s">
        <v>4</v>
      </c>
      <c r="B9" s="95"/>
      <c r="C9" s="54">
        <v>28338188.510100029</v>
      </c>
      <c r="D9" s="54"/>
      <c r="E9" s="54">
        <v>11658255.956399985</v>
      </c>
      <c r="F9" s="54">
        <v>11753294.864600137</v>
      </c>
      <c r="G9" s="54">
        <v>3845030.1807999867</v>
      </c>
      <c r="H9" s="54">
        <v>7507956.7954999618</v>
      </c>
      <c r="I9" s="54">
        <v>400307.88829999923</v>
      </c>
      <c r="J9" s="54">
        <v>4926637.6891000019</v>
      </c>
      <c r="K9" s="81"/>
      <c r="L9" s="23" t="s">
        <v>5</v>
      </c>
    </row>
    <row r="10" spans="1:12" ht="17.45" customHeight="1">
      <c r="A10" s="87" t="s">
        <v>2</v>
      </c>
      <c r="B10" s="87"/>
      <c r="C10" s="67"/>
      <c r="D10" s="67"/>
      <c r="E10" s="67"/>
      <c r="F10" s="67"/>
      <c r="G10" s="67"/>
      <c r="H10" s="67"/>
      <c r="I10" s="67"/>
      <c r="J10" s="67"/>
      <c r="K10" s="81"/>
      <c r="L10" s="79" t="s">
        <v>120</v>
      </c>
    </row>
    <row r="11" spans="1:12" ht="17.45" customHeight="1">
      <c r="A11" s="93" t="s">
        <v>9</v>
      </c>
      <c r="B11" s="93"/>
      <c r="C11" s="55">
        <v>2398889.0610999973</v>
      </c>
      <c r="D11" s="55"/>
      <c r="E11" s="55">
        <v>810732.89590000105</v>
      </c>
      <c r="F11" s="55">
        <v>1227481.4848999991</v>
      </c>
      <c r="G11" s="55">
        <v>462105.11039999966</v>
      </c>
      <c r="H11" s="55">
        <v>723220.7151000005</v>
      </c>
      <c r="I11" s="55">
        <v>42155.659400000011</v>
      </c>
      <c r="J11" s="55">
        <v>360674.68029999977</v>
      </c>
      <c r="K11" s="81"/>
      <c r="L11" s="62" t="s">
        <v>9</v>
      </c>
    </row>
    <row r="12" spans="1:12" ht="17.45" customHeight="1">
      <c r="A12" s="93" t="s">
        <v>90</v>
      </c>
      <c r="B12" s="93"/>
      <c r="C12" s="55">
        <v>8866624.105699949</v>
      </c>
      <c r="D12" s="55"/>
      <c r="E12" s="55">
        <v>2951827.4802000048</v>
      </c>
      <c r="F12" s="55">
        <v>4467695.8486999832</v>
      </c>
      <c r="G12" s="55">
        <v>1521829.4388000031</v>
      </c>
      <c r="H12" s="55">
        <v>2805885.7701000026</v>
      </c>
      <c r="I12" s="55">
        <v>139980.6398</v>
      </c>
      <c r="J12" s="55">
        <v>1447100.7767999989</v>
      </c>
      <c r="K12" s="81"/>
      <c r="L12" s="56" t="s">
        <v>90</v>
      </c>
    </row>
    <row r="13" spans="1:12" ht="17.45" customHeight="1">
      <c r="A13" s="93" t="s">
        <v>91</v>
      </c>
      <c r="B13" s="93"/>
      <c r="C13" s="55">
        <v>9041755.0565000679</v>
      </c>
      <c r="D13" s="55"/>
      <c r="E13" s="55">
        <v>3593377.1470000152</v>
      </c>
      <c r="F13" s="55">
        <v>3850409.3459000075</v>
      </c>
      <c r="G13" s="55">
        <v>1217894.5151999989</v>
      </c>
      <c r="H13" s="55">
        <v>2495647.1085000006</v>
      </c>
      <c r="I13" s="55">
        <v>136867.72220000005</v>
      </c>
      <c r="J13" s="55">
        <v>1597968.5635999979</v>
      </c>
      <c r="K13" s="81"/>
      <c r="L13" s="56" t="s">
        <v>91</v>
      </c>
    </row>
    <row r="14" spans="1:12" ht="17.45" customHeight="1">
      <c r="A14" s="93" t="s">
        <v>10</v>
      </c>
      <c r="B14" s="93"/>
      <c r="C14" s="55">
        <v>8030920.2868000604</v>
      </c>
      <c r="D14" s="55"/>
      <c r="E14" s="55">
        <v>4302318.4333000081</v>
      </c>
      <c r="F14" s="55">
        <v>2207708.1851000004</v>
      </c>
      <c r="G14" s="55">
        <v>643201.11640000099</v>
      </c>
      <c r="H14" s="55">
        <v>1483203.2017999941</v>
      </c>
      <c r="I14" s="55">
        <v>81303.866899999994</v>
      </c>
      <c r="J14" s="55">
        <v>1520893.6683999889</v>
      </c>
      <c r="K14" s="81"/>
      <c r="L14" s="62" t="s">
        <v>15</v>
      </c>
    </row>
    <row r="15" spans="1:12" ht="17.45" customHeight="1">
      <c r="A15" s="88" t="s">
        <v>38</v>
      </c>
      <c r="B15" s="94"/>
      <c r="C15" s="67"/>
      <c r="D15" s="67"/>
      <c r="E15" s="67"/>
      <c r="F15" s="67"/>
      <c r="G15" s="67"/>
      <c r="H15" s="67"/>
      <c r="I15" s="67"/>
      <c r="J15" s="67"/>
      <c r="K15" s="81"/>
      <c r="L15" s="63" t="s">
        <v>41</v>
      </c>
    </row>
    <row r="16" spans="1:12" ht="17.45" customHeight="1">
      <c r="A16" s="84" t="s">
        <v>11</v>
      </c>
      <c r="B16" s="84"/>
      <c r="C16" s="55">
        <v>12236870.188000008</v>
      </c>
      <c r="D16" s="55"/>
      <c r="E16" s="55">
        <v>5379718.9682999719</v>
      </c>
      <c r="F16" s="55">
        <v>4629369.8044999987</v>
      </c>
      <c r="G16" s="55">
        <v>1663766.8605999928</v>
      </c>
      <c r="H16" s="55">
        <v>2816298.4754000055</v>
      </c>
      <c r="I16" s="55">
        <v>149304.46849999999</v>
      </c>
      <c r="J16" s="55">
        <v>2227781.4151999908</v>
      </c>
      <c r="K16" s="81"/>
      <c r="L16" s="58" t="s">
        <v>16</v>
      </c>
    </row>
    <row r="17" spans="1:12" ht="17.45" customHeight="1">
      <c r="A17" s="85" t="s">
        <v>12</v>
      </c>
      <c r="B17" s="85"/>
      <c r="C17" s="55">
        <v>16101318.322100105</v>
      </c>
      <c r="D17" s="55"/>
      <c r="E17" s="55">
        <v>6278536.9881000072</v>
      </c>
      <c r="F17" s="55">
        <v>7123925.0600999705</v>
      </c>
      <c r="G17" s="55">
        <v>2181263.3201999958</v>
      </c>
      <c r="H17" s="55">
        <v>4691658.3200999973</v>
      </c>
      <c r="I17" s="55">
        <v>251003.4198</v>
      </c>
      <c r="J17" s="55">
        <v>2698856.273900033</v>
      </c>
      <c r="K17" s="81"/>
      <c r="L17" s="58" t="s">
        <v>17</v>
      </c>
    </row>
    <row r="18" spans="1:12" ht="17.45" customHeight="1">
      <c r="A18" s="87" t="s">
        <v>39</v>
      </c>
      <c r="B18" s="87"/>
      <c r="C18" s="67"/>
      <c r="D18" s="67"/>
      <c r="E18" s="67"/>
      <c r="F18" s="67"/>
      <c r="G18" s="67"/>
      <c r="H18" s="67"/>
      <c r="I18" s="67"/>
      <c r="J18" s="67"/>
      <c r="K18" s="81"/>
      <c r="L18" s="63" t="s">
        <v>42</v>
      </c>
    </row>
    <row r="19" spans="1:12" ht="17.45" customHeight="1">
      <c r="A19" s="85" t="s">
        <v>18</v>
      </c>
      <c r="B19" s="85"/>
      <c r="C19" s="55">
        <v>13212949.54369992</v>
      </c>
      <c r="D19" s="55"/>
      <c r="E19" s="55">
        <v>4769262.5579999937</v>
      </c>
      <c r="F19" s="55">
        <v>6108724.8917000229</v>
      </c>
      <c r="G19" s="55">
        <v>1939649.0188999947</v>
      </c>
      <c r="H19" s="55">
        <v>3981245.2112000166</v>
      </c>
      <c r="I19" s="55">
        <v>187830.66159999982</v>
      </c>
      <c r="J19" s="55">
        <v>2334962.0939999959</v>
      </c>
      <c r="K19" s="81"/>
      <c r="L19" s="58" t="s">
        <v>25</v>
      </c>
    </row>
    <row r="20" spans="1:12" ht="17.45" customHeight="1">
      <c r="A20" s="84" t="s">
        <v>19</v>
      </c>
      <c r="B20" s="84"/>
      <c r="C20" s="55">
        <v>15125238.966400163</v>
      </c>
      <c r="D20" s="55"/>
      <c r="E20" s="55">
        <v>6888993.3984000003</v>
      </c>
      <c r="F20" s="55">
        <v>5644569.9728999706</v>
      </c>
      <c r="G20" s="55">
        <v>1905381.1618999953</v>
      </c>
      <c r="H20" s="55">
        <v>3526711.5843000207</v>
      </c>
      <c r="I20" s="55">
        <v>212477.22670000035</v>
      </c>
      <c r="J20" s="55">
        <v>2591675.595100007</v>
      </c>
      <c r="K20" s="81"/>
      <c r="L20" s="58" t="s">
        <v>26</v>
      </c>
    </row>
    <row r="21" spans="1:12" ht="17.45" customHeight="1">
      <c r="A21" s="88" t="s">
        <v>40</v>
      </c>
      <c r="B21" s="88"/>
      <c r="C21" s="67"/>
      <c r="D21" s="67"/>
      <c r="E21" s="67"/>
      <c r="F21" s="67"/>
      <c r="G21" s="67"/>
      <c r="H21" s="67"/>
      <c r="I21" s="67"/>
      <c r="J21" s="67"/>
      <c r="K21" s="81"/>
      <c r="L21" s="63" t="s">
        <v>43</v>
      </c>
    </row>
    <row r="22" spans="1:12" ht="17.45" customHeight="1">
      <c r="A22" s="84" t="s">
        <v>20</v>
      </c>
      <c r="B22" s="84"/>
      <c r="C22" s="55">
        <v>3638882.3621000024</v>
      </c>
      <c r="D22" s="55"/>
      <c r="E22" s="55">
        <v>972982.21540000092</v>
      </c>
      <c r="F22" s="55">
        <v>2023348.7662000002</v>
      </c>
      <c r="G22" s="55">
        <v>600170.69119999954</v>
      </c>
      <c r="H22" s="55">
        <v>1402459.9974999996</v>
      </c>
      <c r="I22" s="55">
        <v>20718.077499999996</v>
      </c>
      <c r="J22" s="55">
        <v>642551.38049999904</v>
      </c>
      <c r="K22" s="81"/>
      <c r="L22" s="58" t="s">
        <v>27</v>
      </c>
    </row>
    <row r="23" spans="1:12" ht="17.45" customHeight="1">
      <c r="A23" s="84" t="s">
        <v>21</v>
      </c>
      <c r="B23" s="84"/>
      <c r="C23" s="55">
        <v>8615134.236399997</v>
      </c>
      <c r="D23" s="55"/>
      <c r="E23" s="55">
        <v>3569663.6481999769</v>
      </c>
      <c r="F23" s="55">
        <v>3448968.5728000007</v>
      </c>
      <c r="G23" s="55">
        <v>1324346.9229999979</v>
      </c>
      <c r="H23" s="55">
        <v>1975730.176499997</v>
      </c>
      <c r="I23" s="55">
        <v>148891.47329999984</v>
      </c>
      <c r="J23" s="55">
        <v>1596502.015400006</v>
      </c>
      <c r="K23" s="67"/>
      <c r="L23" s="58" t="s">
        <v>28</v>
      </c>
    </row>
    <row r="24" spans="1:12" ht="17.45" customHeight="1">
      <c r="A24" s="85" t="s">
        <v>22</v>
      </c>
      <c r="B24" s="85"/>
      <c r="C24" s="55">
        <v>4990074.4680000376</v>
      </c>
      <c r="D24" s="55"/>
      <c r="E24" s="55">
        <v>2570435.6217999877</v>
      </c>
      <c r="F24" s="55">
        <v>1695145.6002000016</v>
      </c>
      <c r="G24" s="55">
        <v>514751.04220000026</v>
      </c>
      <c r="H24" s="55">
        <v>1118001.7511000002</v>
      </c>
      <c r="I24" s="55">
        <v>62392.806899999989</v>
      </c>
      <c r="J24" s="55">
        <v>724493.24600000004</v>
      </c>
      <c r="K24" s="67"/>
      <c r="L24" s="58" t="s">
        <v>29</v>
      </c>
    </row>
    <row r="25" spans="1:12" ht="17.45" customHeight="1">
      <c r="A25" s="85" t="s">
        <v>23</v>
      </c>
      <c r="B25" s="85"/>
      <c r="C25" s="55">
        <v>7409259.2469000416</v>
      </c>
      <c r="D25" s="55"/>
      <c r="E25" s="55">
        <v>2803335.3166000261</v>
      </c>
      <c r="F25" s="55">
        <v>3146130.4848000184</v>
      </c>
      <c r="G25" s="55">
        <v>965739.95850000367</v>
      </c>
      <c r="H25" s="55">
        <v>2057890.1788999874</v>
      </c>
      <c r="I25" s="55">
        <v>122500.3473999999</v>
      </c>
      <c r="J25" s="55">
        <v>1459793.4454999871</v>
      </c>
      <c r="K25" s="67"/>
      <c r="L25" s="58" t="s">
        <v>30</v>
      </c>
    </row>
    <row r="26" spans="1:12" ht="17.45" customHeight="1">
      <c r="A26" s="86" t="s">
        <v>24</v>
      </c>
      <c r="B26" s="86"/>
      <c r="C26" s="55">
        <v>3684838.1967000221</v>
      </c>
      <c r="D26" s="55"/>
      <c r="E26" s="55">
        <v>1741839.1543999913</v>
      </c>
      <c r="F26" s="55">
        <v>1439701.4405999915</v>
      </c>
      <c r="G26" s="55">
        <v>440021.56589999975</v>
      </c>
      <c r="H26" s="55">
        <v>953874.69149999646</v>
      </c>
      <c r="I26" s="55">
        <v>45805.183200000043</v>
      </c>
      <c r="J26" s="55">
        <v>503297.6017</v>
      </c>
      <c r="K26" s="68"/>
      <c r="L26" s="64" t="s">
        <v>31</v>
      </c>
    </row>
    <row r="27" spans="1:12" ht="5.0999999999999996" customHeight="1">
      <c r="A27" s="17"/>
      <c r="B27" s="35"/>
      <c r="C27" s="17"/>
      <c r="D27" s="17"/>
      <c r="E27" s="32"/>
      <c r="F27" s="32"/>
      <c r="G27" s="32"/>
      <c r="H27" s="32"/>
      <c r="I27" s="17"/>
      <c r="J27" s="17"/>
      <c r="K27" s="17"/>
      <c r="L27" s="17"/>
    </row>
    <row r="28" spans="1:12" ht="19.5" customHeight="1">
      <c r="E28" s="16"/>
      <c r="F28" s="16"/>
      <c r="G28" s="16"/>
      <c r="H28" s="16"/>
    </row>
  </sheetData>
  <mergeCells count="25">
    <mergeCell ref="A26:B26"/>
    <mergeCell ref="A20:B20"/>
    <mergeCell ref="A21:B21"/>
    <mergeCell ref="A22:B22"/>
    <mergeCell ref="A23:B23"/>
    <mergeCell ref="A24:B24"/>
    <mergeCell ref="A25:B25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7:B7"/>
    <mergeCell ref="A4:B4"/>
    <mergeCell ref="E4:J4"/>
    <mergeCell ref="A5:B5"/>
    <mergeCell ref="F5:I5"/>
    <mergeCell ref="A6:B6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2021-12-17T06:27:07Z</cp:lastPrinted>
  <dcterms:created xsi:type="dcterms:W3CDTF">2017-03-09T03:18:27Z</dcterms:created>
  <dcterms:modified xsi:type="dcterms:W3CDTF">2022-01-21T08:33:54Z</dcterms:modified>
</cp:coreProperties>
</file>